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15" yWindow="180" windowWidth="22860" windowHeight="13005" tabRatio="545"/>
  </bookViews>
  <sheets>
    <sheet name="Plan Sheet" sheetId="3" r:id="rId1"/>
    <sheet name="Earthwork" sheetId="7" r:id="rId2"/>
    <sheet name="PVMT REM" sheetId="4" r:id="rId3"/>
    <sheet name="Guardrail" sheetId="9" r:id="rId4"/>
    <sheet name="48&quot; &amp; under Regional " sheetId="2" r:id="rId5"/>
    <sheet name="48&quot; &amp; under Statewide" sheetId="1" r:id="rId6"/>
    <sheet name="54&quot; &amp; over Statewide" sheetId="5" r:id="rId7"/>
    <sheet name="SBG" sheetId="8" r:id="rId8"/>
    <sheet name="GeoTech" sheetId="12" r:id="rId9"/>
  </sheets>
  <externalReferences>
    <externalReference r:id="rId10"/>
  </externalReferences>
  <definedNames>
    <definedName name="_xlnm.Print_Area" localSheetId="0">'Plan Sheet'!$A$1:$AF$78</definedName>
  </definedNames>
  <calcPr calcId="145621" iterate="1" iterateCount="1"/>
</workbook>
</file>

<file path=xl/calcChain.xml><?xml version="1.0" encoding="utf-8"?>
<calcChain xmlns="http://schemas.openxmlformats.org/spreadsheetml/2006/main">
  <c r="CF18" i="2" l="1"/>
  <c r="AF16" i="2" l="1"/>
  <c r="F18" i="9"/>
  <c r="F14" i="9" l="1"/>
  <c r="F17" i="9" s="1"/>
  <c r="F15" i="9"/>
  <c r="S19" i="9"/>
  <c r="S17" i="9"/>
  <c r="H15" i="4"/>
  <c r="H16" i="4" s="1"/>
  <c r="H12" i="7"/>
  <c r="H15" i="7" s="1"/>
  <c r="H19" i="7" s="1"/>
  <c r="H21" i="7" s="1"/>
  <c r="G12" i="7"/>
  <c r="G15" i="7" s="1"/>
  <c r="G19" i="7" s="1"/>
  <c r="G21" i="7" s="1"/>
  <c r="G22" i="7" s="1"/>
  <c r="F12" i="7"/>
  <c r="F15" i="7" s="1"/>
  <c r="F19" i="7" s="1"/>
  <c r="E12" i="7"/>
  <c r="E15" i="7" s="1"/>
  <c r="E19" i="7" s="1"/>
  <c r="E21" i="7" s="1"/>
  <c r="W19" i="9" l="1"/>
  <c r="H16" i="2"/>
  <c r="E16" i="2"/>
  <c r="D16" i="2"/>
  <c r="C16" i="2"/>
  <c r="B16" i="2"/>
  <c r="J52" i="12" l="1"/>
  <c r="L36" i="12"/>
  <c r="I19" i="12"/>
  <c r="CA135" i="5" l="1"/>
  <c r="BZ135" i="5"/>
  <c r="BX71" i="5"/>
  <c r="CG135" i="2" l="1"/>
  <c r="CF135" i="2"/>
  <c r="CD71" i="2"/>
  <c r="CG135" i="1"/>
  <c r="CF135" i="1"/>
  <c r="CD71" i="1"/>
  <c r="CE23" i="2"/>
</calcChain>
</file>

<file path=xl/sharedStrings.xml><?xml version="1.0" encoding="utf-8"?>
<sst xmlns="http://schemas.openxmlformats.org/spreadsheetml/2006/main" count="432" uniqueCount="237">
  <si>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</si>
  <si>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</si>
  <si>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</si>
  <si>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</si>
  <si>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</si>
  <si>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</si>
  <si>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</si>
  <si>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</si>
  <si>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</si>
  <si>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</si>
  <si>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</si>
  <si>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</si>
  <si>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</si>
  <si>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</si>
  <si>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</si>
  <si>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</si>
  <si>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</si>
  <si>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</si>
  <si>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</si>
  <si>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</si>
  <si>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</si>
  <si>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</si>
  <si>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</si>
  <si>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</si>
  <si>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</si>
  <si>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</si>
  <si>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</si>
  <si>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</si>
  <si>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</si>
  <si>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</si>
  <si>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</si>
  <si>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</si>
  <si>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</si>
  <si>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</si>
  <si>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</si>
  <si>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</si>
  <si>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</si>
  <si>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</si>
  <si>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</si>
  <si>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</si>
  <si>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</si>
  <si>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</si>
  <si>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</si>
  <si>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</si>
  <si>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</si>
  <si>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</si>
  <si>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</si>
  <si>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</si>
  <si>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</si>
  <si>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</si>
  <si>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</si>
  <si>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</si>
  <si>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</si>
  <si>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</si>
  <si>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</si>
  <si>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</si>
  <si>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</si>
  <si>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</si>
  <si>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</si>
  <si>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</si>
  <si>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</si>
  <si>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</si>
  <si>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</si>
  <si>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</si>
  <si>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</si>
  <si>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</si>
  <si>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</si>
  <si>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</si>
  <si>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</si>
  <si>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</si>
  <si>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</si>
  <si>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</si>
  <si>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</si>
  <si>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</si>
  <si>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</si>
  <si>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</si>
  <si>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</si>
  <si>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</si>
  <si>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</si>
  <si>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</si>
  <si>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</si>
  <si>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</si>
  <si>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</si>
  <si>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</si>
  <si>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</si>
  <si>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</si>
  <si>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</si>
  <si>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</si>
  <si>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</si>
  <si>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</si>
  <si>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</si>
  <si>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</si>
  <si>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</si>
  <si>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</si>
  <si>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</si>
  <si>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</si>
  <si>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</si>
  <si>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</si>
  <si>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</si>
  <si>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</si>
  <si>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</si>
  <si>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</si>
  <si>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</si>
  <si>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</si>
  <si>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</si>
  <si>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</si>
  <si>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</si>
  <si>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</si>
  <si>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</si>
  <si>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</si>
  <si>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</si>
  <si>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</si>
  <si>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</si>
  <si>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</si>
  <si>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</si>
  <si>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</si>
  <si>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</si>
  <si>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</si>
  <si>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</si>
  <si>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</si>
  <si>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</si>
  <si>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</si>
  <si>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</si>
  <si>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</si>
  <si>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</si>
  <si>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</si>
  <si>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</si>
  <si>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</si>
  <si>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</si>
  <si>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</si>
  <si>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</si>
  <si>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</si>
  <si>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</si>
  <si>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</si>
  <si>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</si>
  <si>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</si>
  <si>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</si>
  <si>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</si>
  <si>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</si>
  <si>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</si>
  <si>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</si>
  <si>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</si>
  <si>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</si>
  <si>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</si>
  <si>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</si>
  <si>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</si>
  <si>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</si>
  <si>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</si>
  <si>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</si>
  <si>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</si>
  <si>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GRAND TOTALS: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</si>
  <si>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</si>
  <si>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</si>
  <si>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</si>
  <si>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</si>
  <si>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</si>
  <si>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</si>
  <si>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</si>
  <si>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</si>
  <si>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</si>
  <si>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</si>
  <si>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</si>
  <si>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</si>
  <si>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</si>
  <si>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</si>
  <si>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</si>
  <si>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</si>
  <si>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</si>
  <si>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</si>
  <si>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</si>
  <si>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</si>
  <si>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</si>
  <si>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</si>
  <si>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</si>
  <si>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</si>
  <si>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</si>
  <si>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</si>
  <si>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</si>
  <si>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</si>
  <si>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</si>
  <si>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</si>
  <si>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</si>
  <si>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</si>
  <si>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</si>
  <si>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</si>
  <si>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</si>
  <si>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</si>
  <si>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PROJECT TOTAL</t>
  </si>
  <si>
    <t>SAY</t>
  </si>
  <si>
    <t>--------------</t>
  </si>
  <si>
    <t>B-5138</t>
  </si>
  <si>
    <t xml:space="preserve">    LESS  LOSS DUE TO CLEAR &amp; GRUBB</t>
  </si>
  <si>
    <t>PAVEMENT STRUCTURE VOLUME:</t>
  </si>
  <si>
    <t>DRAINAGE DITCH EXCAVATION:</t>
  </si>
  <si>
    <t>UNDERCUT EXCAVATION:</t>
  </si>
  <si>
    <t>SHALLOW UNDERCUT EXCAVATION:</t>
  </si>
  <si>
    <t>CLASS IV SUBGRADE STABILIZATION:</t>
  </si>
  <si>
    <t xml:space="preserve"> CUBIC YARDS</t>
  </si>
  <si>
    <r>
      <t xml:space="preserve">CUBIC YARDS 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(Backfill Material To Replace Shallow Undercut Excavation)  </t>
    </r>
  </si>
  <si>
    <r>
      <t xml:space="preserve"> CUBIC YARDS</t>
    </r>
    <r>
      <rPr>
        <sz val="11"/>
        <color theme="1"/>
        <rFont val="Arial"/>
        <family val="2"/>
      </rPr>
      <t xml:space="preserve"> (Contingency Item)</t>
    </r>
  </si>
  <si>
    <t>Note: Earthwork quantities are calculated by the Roadway Design Unit. These earthwork quantities</t>
  </si>
  <si>
    <t>are based in part on subsurface data provided by the Geotechnical Engineering Unit.</t>
  </si>
  <si>
    <t xml:space="preserve">           REPLACE TOP SOIL BORROW PITS</t>
  </si>
  <si>
    <t>(IN  CUBIC YARDS)</t>
  </si>
  <si>
    <t xml:space="preserve">      PROJECT TOTALS:</t>
  </si>
  <si>
    <t>-L-</t>
  </si>
  <si>
    <t>CL</t>
  </si>
  <si>
    <t>LT.</t>
  </si>
  <si>
    <t>RT</t>
  </si>
  <si>
    <t xml:space="preserve">DEDUCTION FOR GUARDRAIL ANCHOR </t>
  </si>
  <si>
    <t>----------------------</t>
  </si>
  <si>
    <t>TOTAL</t>
  </si>
  <si>
    <t>EA @</t>
  </si>
  <si>
    <t>FT. =</t>
  </si>
  <si>
    <t xml:space="preserve">TYPE GRAU 350 TL-3   </t>
  </si>
  <si>
    <t>HERMAN EDWRDS</t>
  </si>
  <si>
    <t>SUBTOTAL</t>
  </si>
  <si>
    <t>NOTE: THE INFORMATION IN THIS EXCEL FILE HAS BEEN PLACE HERE BY LINK TO THE DRAINAGE SUMMARY EXCEL FILE IN  THE "DRAINAGE"   (b-5138_Drainage_summaries_tier.xls) See Herman Edwards  9/19/13</t>
  </si>
  <si>
    <t>Note:  Invert Elevations indicated are for Bid Purposes only and shall not be used for project construction stakeout.</t>
  </si>
  <si>
    <t xml:space="preserve">           See "Standard Specifications For Roads and Structures, Section 300-5".</t>
  </si>
  <si>
    <t>ADDITIONAL GUARDRAIL POST</t>
  </si>
  <si>
    <t>5 EA</t>
  </si>
  <si>
    <t>SELECT GRANLAR MATERIAL</t>
  </si>
  <si>
    <r>
      <t xml:space="preserve"> CUBIC YARDS</t>
    </r>
    <r>
      <rPr>
        <sz val="11"/>
        <color theme="1"/>
        <rFont val="Arial"/>
        <family val="2"/>
      </rPr>
      <t xml:space="preserve"> (Contingency Item, Class II or III)</t>
    </r>
  </si>
  <si>
    <t>SUMMARY OF DRAINAGE</t>
  </si>
  <si>
    <t>----------</t>
  </si>
  <si>
    <t xml:space="preserve">      COMPUTED BY:    H  EDWARDS               DATE: 10/11/13</t>
  </si>
  <si>
    <t>10/11/13</t>
  </si>
  <si>
    <t>NYA BOAYUE</t>
  </si>
  <si>
    <t xml:space="preserve">  PAVEMENT REMOVAL SUMMARY</t>
  </si>
  <si>
    <t>-L- 20+79.48</t>
  </si>
  <si>
    <t xml:space="preserve">      CHECKED BY:   N K BOAYUE                    DATE: 10/15/13</t>
  </si>
  <si>
    <r>
      <t xml:space="preserve">PRINT ON  D size sheet  (22’’ X 34”) at </t>
    </r>
    <r>
      <rPr>
        <b/>
        <sz val="36"/>
        <color rgb="FFFF0000"/>
        <rFont val="Calibri"/>
        <family val="2"/>
        <scheme val="minor"/>
      </rPr>
      <t>110%.</t>
    </r>
  </si>
  <si>
    <t xml:space="preserve">Note: Approximate quantities only. Unclassified Excavation, Borrow Excavation, Fine Grading, </t>
  </si>
  <si>
    <t>Clearing and Grubbing, , and Removal of Existing Pavement will be paid for at the contract</t>
  </si>
  <si>
    <t xml:space="preserve"> lump sum price for"Grading."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</si>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</sst>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\+00.00"/>
  </numFmts>
  <fonts count="55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0000"/>
      <name val="Arial Narrow"/>
      <family val="2"/>
    </font>
    <font>
      <b/>
      <sz val="11"/>
      <color rgb="FF000000"/>
      <name val="Arial"/>
      <family val="2"/>
    </font>
    <font>
      <b/>
      <sz val="26"/>
      <color theme="1"/>
      <name val="Times New Roman"/>
      <family val="1"/>
    </font>
    <font>
      <sz val="12"/>
      <name val="Calibri"/>
      <family val="2"/>
    </font>
    <font>
      <sz val="12"/>
      <color theme="1"/>
      <name val="Calibri"/>
      <family val="2"/>
    </font>
    <font>
      <b/>
      <sz val="36"/>
      <color theme="1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9" fillId="0" borderId="0" applyNumberFormat="0" applyFill="0" applyBorder="0" applyAlignment="0" applyProtection="0"/>
  </cellStyleXfs>
  <cellXfs count="10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55" xfId="0" applyFont="1" applyBorder="1" applyProtection="1">
      <protection locked="0"/>
    </xf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1" fillId="0" borderId="48" xfId="0" applyNumberFormat="1" applyFont="1" applyBorder="1" applyAlignment="1">
      <alignment horizontal="center"/>
    </xf>
    <xf numFmtId="0" fontId="31" fillId="0" borderId="9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9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30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0" fillId="0" borderId="46" xfId="0" applyBorder="1" applyProtection="1"/>
    <xf numFmtId="0" fontId="0" fillId="0" borderId="99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127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6" xfId="0" applyBorder="1" applyAlignment="1" applyProtection="1">
      <alignment horizontal="center"/>
    </xf>
    <xf numFmtId="0" fontId="20" fillId="0" borderId="137" xfId="0" applyFont="1" applyBorder="1" applyAlignment="1" applyProtection="1">
      <alignment horizontal="center"/>
    </xf>
    <xf numFmtId="0" fontId="0" fillId="0" borderId="138" xfId="0" applyBorder="1" applyAlignment="1" applyProtection="1">
      <alignment horizontal="center"/>
    </xf>
    <xf numFmtId="1" fontId="0" fillId="0" borderId="139" xfId="0" applyNumberFormat="1" applyBorder="1" applyAlignment="1" applyProtection="1">
      <alignment horizontal="center"/>
    </xf>
    <xf numFmtId="1" fontId="0" fillId="0" borderId="140" xfId="0" applyNumberFormat="1" applyBorder="1" applyAlignment="1" applyProtection="1">
      <alignment horizontal="center"/>
    </xf>
    <xf numFmtId="1" fontId="0" fillId="0" borderId="141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3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0" fillId="0" borderId="143" xfId="0" applyFon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1" fontId="0" fillId="0" borderId="145" xfId="0" applyNumberFormat="1" applyBorder="1" applyAlignment="1" applyProtection="1">
      <alignment horizontal="center"/>
    </xf>
    <xf numFmtId="1" fontId="0" fillId="0" borderId="146" xfId="0" applyNumberFormat="1" applyBorder="1" applyAlignment="1" applyProtection="1">
      <alignment horizontal="center"/>
    </xf>
    <xf numFmtId="1" fontId="0" fillId="0" borderId="147" xfId="0" applyNumberFormat="1" applyBorder="1" applyAlignment="1" applyProtection="1">
      <alignment horizontal="center"/>
    </xf>
    <xf numFmtId="0" fontId="0" fillId="0" borderId="148" xfId="0" applyBorder="1" applyAlignment="1" applyProtection="1">
      <alignment horizontal="center"/>
    </xf>
    <xf numFmtId="0" fontId="0" fillId="0" borderId="149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"/>
    </xf>
    <xf numFmtId="0" fontId="0" fillId="0" borderId="152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3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0" borderId="139" xfId="0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0" borderId="141" xfId="0" applyBorder="1" applyAlignment="1" applyProtection="1">
      <alignment horizontal="center"/>
    </xf>
    <xf numFmtId="0" fontId="20" fillId="0" borderId="154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0" fillId="0" borderId="156" xfId="0" applyNumberFormat="1" applyBorder="1" applyAlignment="1" applyProtection="1">
      <alignment horizontal="center"/>
    </xf>
    <xf numFmtId="1" fontId="0" fillId="0" borderId="157" xfId="0" applyNumberFormat="1" applyBorder="1" applyAlignment="1" applyProtection="1">
      <alignment horizontal="center"/>
    </xf>
    <xf numFmtId="1" fontId="0" fillId="0" borderId="158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59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0" borderId="97" xfId="0" applyBorder="1" applyAlignment="1" applyProtection="1">
      <alignment horizontal="left"/>
    </xf>
    <xf numFmtId="0" fontId="0" fillId="0" borderId="160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61" xfId="0" applyNumberFormat="1" applyFont="1" applyBorder="1" applyAlignment="1" applyProtection="1">
      <alignment horizontal="centerContinuous"/>
      <protection locked="0"/>
    </xf>
    <xf numFmtId="49" fontId="10" fillId="0" borderId="162" xfId="0" applyNumberFormat="1" applyFont="1" applyBorder="1" applyAlignment="1" applyProtection="1">
      <alignment horizontal="centerContinuous"/>
      <protection locked="0"/>
    </xf>
    <xf numFmtId="49" fontId="10" fillId="0" borderId="163" xfId="0" applyNumberFormat="1" applyFont="1" applyBorder="1" applyAlignment="1" applyProtection="1">
      <alignment horizontal="centerContinuous"/>
      <protection locked="0"/>
    </xf>
    <xf numFmtId="49" fontId="10" fillId="0" borderId="164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5" xfId="0" applyNumberFormat="1" applyFont="1" applyBorder="1" applyAlignment="1" applyProtection="1">
      <alignment horizontal="center" vertical="center"/>
      <protection locked="0"/>
    </xf>
    <xf numFmtId="49" fontId="26" fillId="0" borderId="166" xfId="0" applyNumberFormat="1" applyFont="1" applyBorder="1" applyAlignment="1" applyProtection="1">
      <alignment horizontal="center" vertical="center"/>
      <protection locked="0"/>
    </xf>
    <xf numFmtId="49" fontId="26" fillId="0" borderId="142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7" xfId="0" applyBorder="1" applyProtection="1">
      <protection locked="0"/>
    </xf>
    <xf numFmtId="0" fontId="0" fillId="0" borderId="140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40" xfId="0" applyFont="1" applyBorder="1" applyAlignment="1" applyProtection="1">
      <alignment horizontal="center" vertical="center"/>
    </xf>
    <xf numFmtId="0" fontId="26" fillId="0" borderId="169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4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6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70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4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6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71" xfId="0" applyNumberFormat="1" applyFont="1" applyBorder="1" applyAlignment="1" applyProtection="1">
      <protection locked="0"/>
    </xf>
    <xf numFmtId="49" fontId="24" fillId="0" borderId="171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2" xfId="0" applyBorder="1" applyProtection="1">
      <protection locked="0"/>
    </xf>
    <xf numFmtId="0" fontId="0" fillId="0" borderId="173" xfId="0" applyBorder="1" applyProtection="1">
      <protection locked="0"/>
    </xf>
    <xf numFmtId="0" fontId="0" fillId="0" borderId="173" xfId="0" applyBorder="1" applyAlignment="1" applyProtection="1">
      <protection locked="0"/>
    </xf>
    <xf numFmtId="0" fontId="0" fillId="0" borderId="174" xfId="0" applyBorder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left" vertical="top" wrapText="1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40" fillId="0" borderId="79" xfId="2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8" xfId="0" quotePrefix="1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2" fillId="0" borderId="79" xfId="0" applyFont="1" applyBorder="1" applyAlignment="1"/>
    <xf numFmtId="0" fontId="2" fillId="0" borderId="80" xfId="0" applyFont="1" applyBorder="1" applyAlignment="1">
      <alignment horizontal="center"/>
    </xf>
    <xf numFmtId="0" fontId="1" fillId="0" borderId="60" xfId="0" quotePrefix="1" applyFont="1" applyBorder="1"/>
    <xf numFmtId="169" fontId="1" fillId="0" borderId="61" xfId="0" applyNumberFormat="1" applyFont="1" applyBorder="1" applyAlignment="1">
      <alignment horizontal="center"/>
    </xf>
    <xf numFmtId="0" fontId="10" fillId="0" borderId="110" xfId="0" applyFont="1" applyBorder="1" applyAlignment="1" applyProtection="1">
      <alignment horizontal="center"/>
      <protection locked="0"/>
    </xf>
    <xf numFmtId="170" fontId="0" fillId="0" borderId="134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left"/>
    </xf>
    <xf numFmtId="0" fontId="43" fillId="0" borderId="0" xfId="0" applyFont="1" applyProtection="1">
      <protection locked="0"/>
    </xf>
    <xf numFmtId="0" fontId="43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left"/>
      <protection locked="0"/>
    </xf>
    <xf numFmtId="0" fontId="43" fillId="0" borderId="0" xfId="0" applyFont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right"/>
      <protection locked="0"/>
    </xf>
    <xf numFmtId="0" fontId="45" fillId="0" borderId="137" xfId="0" applyFont="1" applyBorder="1" applyAlignment="1" applyProtection="1">
      <alignment horizontal="left"/>
    </xf>
    <xf numFmtId="0" fontId="46" fillId="0" borderId="0" xfId="0" applyFont="1" applyBorder="1" applyProtection="1">
      <protection locked="0"/>
    </xf>
    <xf numFmtId="170" fontId="0" fillId="0" borderId="43" xfId="0" applyNumberFormat="1" applyBorder="1" applyProtection="1"/>
    <xf numFmtId="170" fontId="0" fillId="0" borderId="132" xfId="0" applyNumberFormat="1" applyBorder="1" applyProtection="1"/>
    <xf numFmtId="170" fontId="19" fillId="0" borderId="64" xfId="0" quotePrefix="1" applyNumberFormat="1" applyFont="1" applyBorder="1" applyAlignment="1" applyProtection="1">
      <alignment horizontal="center"/>
    </xf>
    <xf numFmtId="170" fontId="19" fillId="0" borderId="133" xfId="0" applyNumberFormat="1" applyFont="1" applyBorder="1" applyAlignment="1" applyProtection="1">
      <alignment horizontal="center"/>
    </xf>
    <xf numFmtId="170" fontId="0" fillId="0" borderId="64" xfId="0" applyNumberFormat="1" applyBorder="1" applyAlignment="1" applyProtection="1">
      <alignment horizontal="center"/>
    </xf>
    <xf numFmtId="170" fontId="0" fillId="0" borderId="133" xfId="0" applyNumberFormat="1" applyBorder="1" applyAlignment="1" applyProtection="1">
      <alignment horizontal="center"/>
    </xf>
    <xf numFmtId="170" fontId="20" fillId="0" borderId="64" xfId="0" quotePrefix="1" applyNumberFormat="1" applyFont="1" applyBorder="1" applyAlignment="1" applyProtection="1">
      <alignment horizontal="center"/>
    </xf>
    <xf numFmtId="170" fontId="0" fillId="0" borderId="135" xfId="0" applyNumberFormat="1" applyBorder="1" applyAlignment="1" applyProtection="1">
      <alignment horizontal="center"/>
    </xf>
    <xf numFmtId="0" fontId="19" fillId="0" borderId="143" xfId="0" applyFont="1" applyBorder="1" applyAlignment="1" applyProtection="1">
      <alignment horizontal="center"/>
    </xf>
    <xf numFmtId="0" fontId="47" fillId="0" borderId="49" xfId="0" applyFont="1" applyBorder="1" applyAlignment="1" applyProtection="1">
      <alignment horizontal="center"/>
    </xf>
    <xf numFmtId="0" fontId="47" fillId="0" borderId="26" xfId="0" applyFont="1" applyBorder="1" applyAlignment="1" applyProtection="1">
      <alignment horizontal="center"/>
    </xf>
    <xf numFmtId="0" fontId="47" fillId="0" borderId="51" xfId="0" quotePrefix="1" applyFont="1" applyBorder="1" applyAlignment="1" applyProtection="1">
      <alignment horizontal="center"/>
    </xf>
    <xf numFmtId="0" fontId="47" fillId="0" borderId="52" xfId="0" applyFont="1" applyBorder="1" applyAlignment="1" applyProtection="1">
      <alignment horizontal="center"/>
    </xf>
    <xf numFmtId="0" fontId="47" fillId="0" borderId="51" xfId="0" applyFont="1" applyBorder="1" applyAlignment="1" applyProtection="1">
      <alignment horizontal="center"/>
    </xf>
    <xf numFmtId="0" fontId="0" fillId="0" borderId="1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9" xfId="0" quotePrefix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54" xfId="0" applyBorder="1" applyAlignment="1">
      <alignment horizontal="center"/>
    </xf>
    <xf numFmtId="170" fontId="0" fillId="0" borderId="15" xfId="0" applyNumberFormat="1" applyBorder="1" applyAlignment="1">
      <alignment horizontal="center"/>
    </xf>
    <xf numFmtId="170" fontId="0" fillId="0" borderId="48" xfId="0" applyNumberFormat="1" applyBorder="1" applyAlignment="1">
      <alignment horizontal="center"/>
    </xf>
    <xf numFmtId="170" fontId="0" fillId="0" borderId="54" xfId="0" applyNumberFormat="1" applyBorder="1" applyAlignment="1">
      <alignment horizontal="center"/>
    </xf>
    <xf numFmtId="170" fontId="0" fillId="0" borderId="54" xfId="0" applyNumberFormat="1" applyBorder="1"/>
    <xf numFmtId="170" fontId="0" fillId="0" borderId="15" xfId="0" applyNumberFormat="1" applyBorder="1"/>
    <xf numFmtId="170" fontId="0" fillId="0" borderId="48" xfId="0" applyNumberFormat="1" applyBorder="1"/>
    <xf numFmtId="2" fontId="0" fillId="0" borderId="48" xfId="0" applyNumberFormat="1" applyBorder="1" applyAlignment="1">
      <alignment horizontal="center"/>
    </xf>
    <xf numFmtId="2" fontId="0" fillId="0" borderId="5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48" xfId="0" applyBorder="1" applyAlignment="1">
      <alignment horizontal="right"/>
    </xf>
    <xf numFmtId="0" fontId="41" fillId="0" borderId="48" xfId="0" applyFont="1" applyBorder="1" applyAlignment="1">
      <alignment horizontal="right"/>
    </xf>
    <xf numFmtId="0" fontId="0" fillId="0" borderId="48" xfId="0" quotePrefix="1" applyBorder="1" applyAlignment="1">
      <alignment horizontal="center"/>
    </xf>
    <xf numFmtId="0" fontId="41" fillId="0" borderId="54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26" fillId="0" borderId="0" xfId="0" applyFont="1" applyBorder="1" applyAlignment="1" applyProtection="1">
      <alignment horizontal="center" vertical="center"/>
      <protection locked="0"/>
    </xf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0" fontId="41" fillId="0" borderId="48" xfId="0" applyFont="1" applyBorder="1" applyAlignment="1">
      <alignment horizontal="center"/>
    </xf>
    <xf numFmtId="0" fontId="28" fillId="0" borderId="175" xfId="0" applyFont="1" applyBorder="1" applyAlignment="1" applyProtection="1"/>
    <xf numFmtId="0" fontId="28" fillId="0" borderId="170" xfId="0" applyFont="1" applyBorder="1" applyAlignment="1" applyProtection="1">
      <alignment horizontal="center"/>
    </xf>
    <xf numFmtId="0" fontId="23" fillId="0" borderId="170" xfId="0" applyFont="1" applyBorder="1" applyAlignment="1" applyProtection="1">
      <alignment horizontal="right"/>
    </xf>
    <xf numFmtId="0" fontId="29" fillId="0" borderId="16" xfId="0" applyFont="1" applyBorder="1" applyProtection="1">
      <protection locked="0"/>
    </xf>
    <xf numFmtId="0" fontId="42" fillId="0" borderId="176" xfId="0" applyFont="1" applyBorder="1" applyAlignment="1" applyProtection="1">
      <alignment horizontal="center"/>
    </xf>
    <xf numFmtId="0" fontId="47" fillId="0" borderId="142" xfId="0" applyFont="1" applyBorder="1" applyAlignment="1" applyProtection="1">
      <alignment horizontal="center"/>
    </xf>
    <xf numFmtId="0" fontId="48" fillId="0" borderId="48" xfId="0" applyFont="1" applyBorder="1"/>
    <xf numFmtId="0" fontId="49" fillId="0" borderId="0" xfId="0" applyFont="1" applyAlignment="1">
      <alignment horizontal="left" vertical="center" readingOrder="1"/>
    </xf>
    <xf numFmtId="2" fontId="41" fillId="0" borderId="48" xfId="0" applyNumberFormat="1" applyFont="1" applyBorder="1" applyAlignment="1">
      <alignment horizontal="right"/>
    </xf>
    <xf numFmtId="0" fontId="20" fillId="0" borderId="0" xfId="0" applyFont="1" applyBorder="1" applyAlignment="1" applyProtection="1">
      <alignment horizontal="center"/>
    </xf>
    <xf numFmtId="0" fontId="1" fillId="0" borderId="67" xfId="0" quotePrefix="1" applyFont="1" applyBorder="1" applyAlignment="1">
      <alignment horizontal="center"/>
    </xf>
    <xf numFmtId="170" fontId="47" fillId="0" borderId="56" xfId="0" applyNumberFormat="1" applyFont="1" applyBorder="1" applyAlignment="1" applyProtection="1">
      <alignment horizontal="center"/>
    </xf>
    <xf numFmtId="170" fontId="47" fillId="0" borderId="56" xfId="0" applyNumberFormat="1" applyFont="1" applyBorder="1" applyAlignment="1" applyProtection="1">
      <alignment horizontal="center"/>
      <protection locked="0"/>
    </xf>
    <xf numFmtId="170" fontId="47" fillId="0" borderId="57" xfId="0" applyNumberFormat="1" applyFont="1" applyBorder="1" applyAlignment="1" applyProtection="1">
      <alignment horizontal="center"/>
    </xf>
    <xf numFmtId="170" fontId="47" fillId="0" borderId="57" xfId="0" applyNumberFormat="1" applyFont="1" applyBorder="1" applyAlignment="1" applyProtection="1">
      <alignment horizontal="center"/>
      <protection locked="0"/>
    </xf>
    <xf numFmtId="170" fontId="42" fillId="0" borderId="111" xfId="0" applyNumberFormat="1" applyFont="1" applyBorder="1" applyAlignment="1" applyProtection="1">
      <alignment horizontal="center"/>
    </xf>
    <xf numFmtId="170" fontId="42" fillId="0" borderId="111" xfId="0" applyNumberFormat="1" applyFont="1" applyBorder="1" applyAlignment="1" applyProtection="1">
      <alignment horizontal="center"/>
      <protection locked="0"/>
    </xf>
    <xf numFmtId="0" fontId="47" fillId="0" borderId="0" xfId="0" applyFont="1" applyBorder="1" applyAlignment="1" applyProtection="1">
      <alignment horizontal="center"/>
    </xf>
    <xf numFmtId="0" fontId="47" fillId="0" borderId="0" xfId="0" applyFont="1" applyBorder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</xf>
    <xf numFmtId="0" fontId="0" fillId="0" borderId="76" xfId="0" applyBorder="1" applyAlignment="1" applyProtection="1"/>
    <xf numFmtId="0" fontId="47" fillId="0" borderId="59" xfId="0" applyFont="1" applyBorder="1" applyAlignment="1" applyProtection="1">
      <alignment horizontal="center"/>
    </xf>
    <xf numFmtId="0" fontId="47" fillId="0" borderId="60" xfId="0" applyFont="1" applyBorder="1" applyAlignment="1" applyProtection="1">
      <alignment horizontal="center"/>
    </xf>
    <xf numFmtId="0" fontId="47" fillId="0" borderId="177" xfId="0" applyFont="1" applyBorder="1" applyAlignment="1" applyProtection="1">
      <alignment horizontal="center"/>
    </xf>
    <xf numFmtId="0" fontId="29" fillId="0" borderId="178" xfId="0" applyFont="1" applyBorder="1" applyAlignment="1" applyProtection="1">
      <alignment horizontal="center"/>
    </xf>
    <xf numFmtId="0" fontId="29" fillId="0" borderId="61" xfId="0" applyFont="1" applyBorder="1" applyAlignment="1" applyProtection="1">
      <alignment horizontal="center"/>
    </xf>
    <xf numFmtId="0" fontId="40" fillId="0" borderId="79" xfId="2" quotePrefix="1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51" fillId="0" borderId="0" xfId="0" applyFont="1" applyFill="1" applyBorder="1" applyProtection="1">
      <protection locked="0"/>
    </xf>
    <xf numFmtId="0" fontId="51" fillId="0" borderId="0" xfId="0" applyFont="1" applyBorder="1" applyAlignment="1">
      <alignment horizontal="left" vertical="top"/>
    </xf>
    <xf numFmtId="0" fontId="52" fillId="0" borderId="0" xfId="0" applyFont="1" applyFill="1" applyBorder="1" applyProtection="1"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53" fillId="0" borderId="0" xfId="0" applyFont="1"/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50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6" fillId="0" borderId="0" xfId="0" applyFont="1" applyBorder="1" applyAlignment="1">
      <alignment horizontal="center"/>
    </xf>
    <xf numFmtId="0" fontId="17" fillId="0" borderId="0" xfId="0" applyFont="1" applyBorder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0" fillId="0" borderId="0" xfId="0" applyBorder="1"/>
    <xf numFmtId="0" fontId="2" fillId="0" borderId="49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65" xfId="0" applyNumberFormat="1" applyFont="1" applyBorder="1" applyAlignment="1" applyProtection="1">
      <alignment horizontal="center" vertical="center"/>
    </xf>
    <xf numFmtId="49" fontId="26" fillId="0" borderId="168" xfId="0" applyNumberFormat="1" applyFont="1" applyBorder="1" applyAlignment="1" applyProtection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69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7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5" Type="http://schemas.openxmlformats.org/officeDocument/2006/relationships/image" Target="../media/image10.emf"/><Relationship Id="rId4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260349</xdr:colOff>
          <xdr:row>56</xdr:row>
          <xdr:rowOff>79374</xdr:rowOff>
        </xdr:from>
        <xdr:to>
          <xdr:col>31</xdr:col>
          <xdr:colOff>301750</xdr:colOff>
          <xdr:row>77</xdr:row>
          <xdr:rowOff>111124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Guardrail!$B$5:$AG$22" spid="_x0000_s643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09599" y="12255499"/>
              <a:ext cx="24187276" cy="46196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190499</xdr:colOff>
          <xdr:row>26</xdr:row>
          <xdr:rowOff>55130</xdr:rowOff>
        </xdr:from>
        <xdr:to>
          <xdr:col>31</xdr:col>
          <xdr:colOff>523875</xdr:colOff>
          <xdr:row>54</xdr:row>
          <xdr:rowOff>111125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'48&quot; &amp; under Regional '!$B$6:$CG$24" spid="_x0000_s643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539749" y="6103505"/>
              <a:ext cx="24479251" cy="581862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24947</xdr:colOff>
          <xdr:row>4</xdr:row>
          <xdr:rowOff>13607</xdr:rowOff>
        </xdr:from>
        <xdr:to>
          <xdr:col>31</xdr:col>
          <xdr:colOff>8047</xdr:colOff>
          <xdr:row>23</xdr:row>
          <xdr:rowOff>163285</xdr:rowOff>
        </xdr:to>
        <xdr:pic>
          <xdr:nvPicPr>
            <xdr:cNvPr id="13" name="Picture 12"/>
            <xdr:cNvPicPr>
              <a:picLocks noChangeAspect="1" noChangeArrowheads="1"/>
              <a:extLst>
                <a:ext uri="{84589F7E-364E-4C9E-8A38-B11213B215E9}">
                  <a14:cameraTool cellRange="Earthwork!$C$1:$H$23" spid="_x0000_s643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8136054" y="1455964"/>
              <a:ext cx="6410207" cy="472167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734786</xdr:colOff>
          <xdr:row>6</xdr:row>
          <xdr:rowOff>25051</xdr:rowOff>
        </xdr:from>
        <xdr:to>
          <xdr:col>11</xdr:col>
          <xdr:colOff>244929</xdr:colOff>
          <xdr:row>18</xdr:row>
          <xdr:rowOff>73324</xdr:rowOff>
        </xdr:to>
        <xdr:pic>
          <xdr:nvPicPr>
            <xdr:cNvPr id="16" name="Picture 15"/>
            <xdr:cNvPicPr>
              <a:picLocks noChangeAspect="1" noChangeArrowheads="1"/>
              <a:extLst>
                <a:ext uri="{84589F7E-364E-4C9E-8A38-B11213B215E9}">
                  <a14:cameraTool cellRange="'PVMT REM'!$D$2:$K$16" spid="_x0000_s6434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469822" y="2188587"/>
              <a:ext cx="7524750" cy="289216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122465</xdr:colOff>
          <xdr:row>7</xdr:row>
          <xdr:rowOff>40821</xdr:rowOff>
        </xdr:from>
        <xdr:to>
          <xdr:col>21</xdr:col>
          <xdr:colOff>381001</xdr:colOff>
          <xdr:row>16</xdr:row>
          <xdr:rowOff>171450</xdr:rowOff>
        </xdr:to>
        <xdr:pic>
          <xdr:nvPicPr>
            <xdr:cNvPr id="12" name="Picture 11"/>
            <xdr:cNvPicPr>
              <a:picLocks noChangeAspect="1" noChangeArrowheads="1"/>
              <a:extLst>
                <a:ext uri="{84589F7E-364E-4C9E-8A38-B11213B215E9}">
                  <a14:cameraTool cellRange="Earthwork!$C$25:$J$35" spid="_x0000_s6435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9103179" y="2558142"/>
              <a:ext cx="8735786" cy="221252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258</xdr:col>
      <xdr:colOff>74084</xdr:colOff>
      <xdr:row>2</xdr:row>
      <xdr:rowOff>134408</xdr:rowOff>
    </xdr:from>
    <xdr:to>
      <xdr:col>259</xdr:col>
      <xdr:colOff>588433</xdr:colOff>
      <xdr:row>4</xdr:row>
      <xdr:rowOff>549275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41417" y="568325"/>
          <a:ext cx="1202266" cy="732367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inage/B-5138_Drainage_summaries_ti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English 48 &amp; under"/>
      <sheetName val="Metric 1200mm &amp; under(old)"/>
      <sheetName val="Sheet1"/>
    </sheetNames>
    <sheetDataSet>
      <sheetData sheetId="0"/>
      <sheetData sheetId="1">
        <row r="16">
          <cell r="B16" t="str">
            <v>-L- 20+94.61</v>
          </cell>
          <cell r="C16" t="str">
            <v>LT.</v>
          </cell>
          <cell r="D16" t="str">
            <v>0401</v>
          </cell>
          <cell r="E16" t="str">
            <v>0402</v>
          </cell>
          <cell r="H16">
            <v>1143</v>
          </cell>
          <cell r="AF16">
            <v>36</v>
          </cell>
        </row>
        <row r="18">
          <cell r="CF18" t="str">
            <v xml:space="preserve">   REMOVE  15" RCP (21.4')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9"/>
  </sheetPr>
  <dimension ref="A1:AF82"/>
  <sheetViews>
    <sheetView tabSelected="1" view="pageBreakPreview" topLeftCell="G1" zoomScale="50" zoomScaleNormal="40" zoomScaleSheetLayoutView="50" workbookViewId="0">
      <selection activeCell="L20" sqref="L20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38" customWidth="1"/>
    <col min="11" max="16" width="9.85546875" style="132" customWidth="1"/>
    <col min="17" max="17" width="12.42578125" style="238" customWidth="1"/>
    <col min="18" max="19" width="9.85546875" style="238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133" t="s">
        <v>226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5"/>
      <c r="W1" s="135"/>
      <c r="X1" s="135"/>
      <c r="Y1" s="135"/>
      <c r="Z1" s="135"/>
      <c r="AA1" s="139"/>
      <c r="AB1" s="140" t="s">
        <v>2</v>
      </c>
      <c r="AC1" s="141"/>
      <c r="AD1" s="142"/>
      <c r="AE1" s="140" t="s">
        <v>3</v>
      </c>
      <c r="AF1" s="142"/>
    </row>
    <row r="2" spans="1:32" ht="20.100000000000001" customHeight="1" thickBot="1" x14ac:dyDescent="0.3">
      <c r="B2" s="143" t="s">
        <v>231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7"/>
      <c r="W2" s="147"/>
      <c r="X2" s="147"/>
      <c r="Y2" s="147"/>
      <c r="Z2" s="147"/>
      <c r="AA2" s="150"/>
      <c r="AB2" s="140"/>
      <c r="AC2" s="589" t="s">
        <v>190</v>
      </c>
      <c r="AD2" s="142"/>
      <c r="AE2" s="140" t="s">
        <v>110</v>
      </c>
      <c r="AF2" s="142"/>
    </row>
    <row r="3" spans="1:32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53"/>
    </row>
    <row r="4" spans="1:32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81</v>
      </c>
      <c r="O4" s="156"/>
      <c r="P4" s="156"/>
      <c r="Q4" s="156"/>
      <c r="R4" s="156"/>
      <c r="S4" s="156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53"/>
    </row>
    <row r="5" spans="1:32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53"/>
    </row>
    <row r="6" spans="1:32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53"/>
    </row>
    <row r="7" spans="1:32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688"/>
      <c r="M7" s="688"/>
      <c r="N7" s="688"/>
      <c r="O7" s="688"/>
      <c r="P7" s="688"/>
      <c r="Q7" s="688"/>
      <c r="R7" s="688"/>
      <c r="S7" s="688"/>
      <c r="T7" s="165"/>
      <c r="U7" s="162"/>
      <c r="V7" s="163"/>
      <c r="W7" s="163"/>
      <c r="X7" s="163"/>
      <c r="Y7" s="688"/>
      <c r="Z7" s="688"/>
      <c r="AA7" s="688"/>
      <c r="AB7" s="688"/>
      <c r="AC7" s="688"/>
      <c r="AD7" s="688"/>
      <c r="AE7" s="163"/>
      <c r="AF7" s="153"/>
    </row>
    <row r="8" spans="1:32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691"/>
      <c r="M8" s="691"/>
      <c r="N8" s="691"/>
      <c r="O8" s="691"/>
      <c r="P8" s="691"/>
      <c r="Q8" s="691"/>
      <c r="R8" s="691"/>
      <c r="S8" s="691"/>
      <c r="T8" s="670"/>
      <c r="U8" s="674"/>
      <c r="V8" s="163"/>
      <c r="W8" s="163"/>
      <c r="X8" s="691"/>
      <c r="Y8" s="691"/>
      <c r="Z8" s="691"/>
      <c r="AA8" s="691"/>
      <c r="AB8" s="691"/>
      <c r="AC8" s="691"/>
      <c r="AD8" s="691"/>
      <c r="AE8" s="691"/>
      <c r="AF8" s="153"/>
    </row>
    <row r="9" spans="1:32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163"/>
      <c r="N9" s="163"/>
      <c r="O9" s="163"/>
      <c r="P9" s="669"/>
      <c r="Q9" s="168"/>
      <c r="R9" s="168"/>
      <c r="S9" s="168"/>
      <c r="T9" s="168"/>
      <c r="U9" s="168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53"/>
    </row>
    <row r="10" spans="1:32" ht="15.75" customHeight="1" x14ac:dyDescent="0.25">
      <c r="B10" s="166"/>
      <c r="C10" s="169"/>
      <c r="D10" s="169"/>
      <c r="E10" s="170"/>
      <c r="F10" s="169"/>
      <c r="G10" s="169"/>
      <c r="H10" s="169"/>
      <c r="I10" s="163"/>
      <c r="J10" s="164"/>
      <c r="K10" s="163"/>
      <c r="L10" s="163"/>
      <c r="M10" s="163"/>
      <c r="N10" s="163"/>
      <c r="O10" s="163"/>
      <c r="P10" s="163"/>
      <c r="Q10" s="164"/>
      <c r="R10" s="164"/>
      <c r="S10" s="164"/>
      <c r="T10" s="163"/>
      <c r="U10" s="170"/>
      <c r="V10" s="163"/>
      <c r="W10" s="163"/>
      <c r="X10" s="163"/>
      <c r="Y10" s="170"/>
      <c r="Z10" s="170"/>
      <c r="AA10" s="171"/>
      <c r="AB10" s="170"/>
      <c r="AC10" s="171"/>
      <c r="AD10" s="170"/>
      <c r="AE10" s="163"/>
      <c r="AF10" s="153"/>
    </row>
    <row r="11" spans="1:32" ht="15.75" customHeight="1" x14ac:dyDescent="0.25">
      <c r="B11" s="166"/>
      <c r="C11" s="172"/>
      <c r="D11" s="172"/>
      <c r="E11" s="172"/>
      <c r="F11" s="172"/>
      <c r="G11" s="172"/>
      <c r="H11" s="172"/>
      <c r="I11" s="173"/>
      <c r="J11" s="164"/>
      <c r="K11" s="163"/>
      <c r="L11" s="171"/>
      <c r="M11" s="170"/>
      <c r="N11" s="163"/>
      <c r="O11" s="163"/>
      <c r="P11" s="170"/>
      <c r="Q11" s="170"/>
      <c r="R11" s="170"/>
      <c r="S11" s="170"/>
      <c r="T11" s="163"/>
      <c r="U11" s="174"/>
      <c r="V11" s="163"/>
      <c r="W11" s="163"/>
      <c r="X11" s="163"/>
      <c r="Y11" s="687"/>
      <c r="Z11" s="687"/>
      <c r="AA11" s="172"/>
      <c r="AB11" s="172"/>
      <c r="AC11" s="174"/>
      <c r="AD11" s="175"/>
      <c r="AE11" s="163"/>
      <c r="AF11" s="153"/>
    </row>
    <row r="12" spans="1:32" ht="16.5" customHeight="1" x14ac:dyDescent="0.25">
      <c r="B12" s="166"/>
      <c r="C12" s="172"/>
      <c r="D12" s="172"/>
      <c r="E12" s="172"/>
      <c r="F12" s="176"/>
      <c r="G12" s="172"/>
      <c r="H12" s="177"/>
      <c r="I12" s="173"/>
      <c r="J12" s="164"/>
      <c r="K12" s="163"/>
      <c r="L12" s="668"/>
      <c r="M12" s="687"/>
      <c r="N12" s="687"/>
      <c r="O12" s="687"/>
      <c r="P12" s="687"/>
      <c r="Q12" s="174"/>
      <c r="R12" s="692"/>
      <c r="S12" s="692"/>
      <c r="T12" s="163"/>
      <c r="U12" s="170"/>
      <c r="V12" s="163"/>
      <c r="W12" s="163"/>
      <c r="X12" s="163"/>
      <c r="Y12" s="177"/>
      <c r="Z12" s="177"/>
      <c r="AA12" s="178"/>
      <c r="AB12" s="177"/>
      <c r="AC12" s="174"/>
      <c r="AD12" s="170"/>
      <c r="AE12" s="163"/>
      <c r="AF12" s="153"/>
    </row>
    <row r="13" spans="1:32" ht="15.75" customHeight="1" x14ac:dyDescent="0.25">
      <c r="B13" s="166"/>
      <c r="C13" s="169"/>
      <c r="D13" s="169"/>
      <c r="E13" s="170"/>
      <c r="F13" s="169"/>
      <c r="G13" s="169"/>
      <c r="H13" s="169"/>
      <c r="I13" s="163"/>
      <c r="J13" s="164"/>
      <c r="K13" s="163"/>
      <c r="L13" s="163"/>
      <c r="M13" s="163"/>
      <c r="N13" s="163"/>
      <c r="O13" s="163"/>
      <c r="P13" s="163"/>
      <c r="Q13" s="164"/>
      <c r="R13" s="164"/>
      <c r="S13" s="164"/>
      <c r="T13" s="163"/>
      <c r="U13" s="170"/>
      <c r="V13" s="163"/>
      <c r="W13" s="163"/>
      <c r="X13" s="163"/>
      <c r="Y13" s="170"/>
      <c r="Z13" s="170"/>
      <c r="AA13" s="171"/>
      <c r="AB13" s="170"/>
      <c r="AC13" s="171"/>
      <c r="AD13" s="170"/>
      <c r="AE13" s="163"/>
      <c r="AF13" s="153"/>
    </row>
    <row r="14" spans="1:32" ht="15.75" customHeight="1" x14ac:dyDescent="0.25">
      <c r="B14" s="166"/>
      <c r="C14" s="566"/>
      <c r="D14" s="566"/>
      <c r="E14" s="566"/>
      <c r="F14" s="566"/>
      <c r="G14" s="566"/>
      <c r="H14" s="566"/>
      <c r="I14" s="173"/>
      <c r="J14" s="164"/>
      <c r="K14" s="163"/>
      <c r="L14" s="171"/>
      <c r="M14" s="170"/>
      <c r="N14" s="163"/>
      <c r="O14" s="163"/>
      <c r="P14" s="170"/>
      <c r="Q14" s="170"/>
      <c r="R14" s="170"/>
      <c r="S14" s="170"/>
      <c r="T14" s="163"/>
      <c r="U14" s="174"/>
      <c r="V14" s="163"/>
      <c r="W14" s="163"/>
      <c r="X14" s="163"/>
      <c r="Y14" s="687"/>
      <c r="Z14" s="687"/>
      <c r="AA14" s="566"/>
      <c r="AB14" s="566"/>
      <c r="AC14" s="174"/>
      <c r="AD14" s="567"/>
      <c r="AE14" s="163"/>
      <c r="AF14" s="153"/>
    </row>
    <row r="15" spans="1:32" ht="15.75" customHeight="1" x14ac:dyDescent="0.25">
      <c r="B15" s="166"/>
      <c r="C15" s="566"/>
      <c r="D15" s="566"/>
      <c r="E15" s="566"/>
      <c r="F15" s="176"/>
      <c r="G15" s="566"/>
      <c r="H15" s="177"/>
      <c r="I15" s="173"/>
      <c r="J15" s="164"/>
      <c r="K15" s="163"/>
      <c r="L15" s="668"/>
      <c r="M15" s="687"/>
      <c r="N15" s="687"/>
      <c r="O15" s="687"/>
      <c r="P15" s="687"/>
      <c r="Q15" s="174"/>
      <c r="R15" s="692"/>
      <c r="S15" s="692"/>
      <c r="T15" s="163"/>
      <c r="U15" s="170"/>
      <c r="V15" s="163"/>
      <c r="W15" s="163"/>
      <c r="X15" s="163"/>
      <c r="Y15" s="177"/>
      <c r="Z15" s="177"/>
      <c r="AA15" s="178"/>
      <c r="AB15" s="177"/>
      <c r="AC15" s="174"/>
      <c r="AD15" s="170"/>
      <c r="AE15" s="163"/>
      <c r="AF15" s="153"/>
    </row>
    <row r="16" spans="1:32" ht="15.75" customHeight="1" x14ac:dyDescent="0.25">
      <c r="B16" s="166"/>
      <c r="C16" s="179"/>
      <c r="D16" s="179"/>
      <c r="E16" s="170"/>
      <c r="F16" s="170"/>
      <c r="G16" s="170"/>
      <c r="H16" s="170"/>
      <c r="I16" s="163"/>
      <c r="J16" s="164"/>
      <c r="K16" s="163"/>
      <c r="L16" s="178"/>
      <c r="M16" s="177"/>
      <c r="N16" s="163"/>
      <c r="O16" s="163"/>
      <c r="P16" s="177"/>
      <c r="Q16" s="174"/>
      <c r="R16" s="170"/>
      <c r="S16" s="170"/>
      <c r="T16" s="163"/>
      <c r="U16" s="163"/>
      <c r="V16" s="163"/>
      <c r="W16" s="163"/>
      <c r="X16" s="163"/>
      <c r="Y16" s="679"/>
      <c r="Z16" s="679"/>
      <c r="AA16" s="164"/>
      <c r="AB16" s="163"/>
      <c r="AC16" s="164"/>
      <c r="AD16" s="163"/>
      <c r="AE16" s="163"/>
      <c r="AF16" s="153"/>
    </row>
    <row r="17" spans="2:32" ht="16.5" customHeight="1" x14ac:dyDescent="0.25">
      <c r="B17" s="166"/>
      <c r="C17" s="180"/>
      <c r="D17" s="181"/>
      <c r="E17" s="170"/>
      <c r="F17" s="170"/>
      <c r="G17" s="170"/>
      <c r="H17" s="170"/>
      <c r="I17" s="163"/>
      <c r="J17" s="164"/>
      <c r="K17" s="163"/>
      <c r="L17" s="667"/>
      <c r="M17" s="684"/>
      <c r="N17" s="684"/>
      <c r="O17" s="679"/>
      <c r="P17" s="679"/>
      <c r="Q17" s="667"/>
      <c r="R17" s="684"/>
      <c r="S17" s="684"/>
      <c r="T17" s="163"/>
      <c r="U17" s="183"/>
      <c r="V17" s="163"/>
      <c r="W17" s="163"/>
      <c r="X17" s="163"/>
      <c r="Y17" s="679"/>
      <c r="Z17" s="679"/>
      <c r="AA17" s="184"/>
      <c r="AB17" s="184"/>
      <c r="AC17" s="184"/>
      <c r="AD17" s="183"/>
      <c r="AE17" s="163"/>
      <c r="AF17" s="153"/>
    </row>
    <row r="18" spans="2:32" ht="16.5" customHeight="1" x14ac:dyDescent="0.25">
      <c r="B18" s="166"/>
      <c r="C18" s="185"/>
      <c r="D18" s="185"/>
      <c r="E18" s="186"/>
      <c r="F18" s="186"/>
      <c r="G18" s="186"/>
      <c r="H18" s="186"/>
      <c r="I18" s="163"/>
      <c r="J18" s="164"/>
      <c r="K18" s="163"/>
      <c r="L18" s="667"/>
      <c r="M18" s="684"/>
      <c r="N18" s="684"/>
      <c r="O18" s="679"/>
      <c r="P18" s="679"/>
      <c r="Q18" s="667"/>
      <c r="R18" s="686"/>
      <c r="S18" s="686"/>
      <c r="T18" s="163"/>
      <c r="U18" s="183"/>
      <c r="V18" s="163"/>
      <c r="W18" s="163"/>
      <c r="X18" s="163"/>
      <c r="Y18" s="679"/>
      <c r="Z18" s="679"/>
      <c r="AA18" s="184"/>
      <c r="AB18" s="184"/>
      <c r="AC18" s="184"/>
      <c r="AD18" s="183"/>
      <c r="AE18" s="163"/>
      <c r="AF18" s="153"/>
    </row>
    <row r="19" spans="2:32" ht="15.75" customHeight="1" x14ac:dyDescent="0.25">
      <c r="B19" s="166"/>
      <c r="C19" s="185"/>
      <c r="D19" s="185"/>
      <c r="E19" s="570"/>
      <c r="F19" s="570"/>
      <c r="G19" s="570"/>
      <c r="H19" s="569"/>
      <c r="I19" s="163"/>
      <c r="J19" s="164"/>
      <c r="K19" s="163"/>
      <c r="L19" s="569"/>
      <c r="M19" s="684"/>
      <c r="N19" s="684"/>
      <c r="O19" s="679"/>
      <c r="P19" s="679"/>
      <c r="Q19" s="569"/>
      <c r="R19" s="686"/>
      <c r="S19" s="686"/>
      <c r="T19" s="163"/>
      <c r="U19" s="568"/>
      <c r="V19" s="163"/>
      <c r="W19" s="163"/>
      <c r="X19" s="163"/>
      <c r="Y19" s="679"/>
      <c r="Z19" s="679"/>
      <c r="AA19" s="164"/>
      <c r="AB19" s="163"/>
      <c r="AC19" s="164"/>
      <c r="AD19" s="568"/>
      <c r="AE19" s="163"/>
      <c r="AF19" s="153"/>
    </row>
    <row r="20" spans="2:32" ht="16.5" customHeight="1" x14ac:dyDescent="0.25">
      <c r="B20" s="166"/>
      <c r="C20" s="635"/>
      <c r="D20" s="636"/>
      <c r="E20" s="569"/>
      <c r="F20" s="569"/>
      <c r="G20" s="569"/>
      <c r="H20" s="569"/>
      <c r="I20" s="163"/>
      <c r="J20" s="164"/>
      <c r="K20" s="163"/>
      <c r="L20" s="569"/>
      <c r="M20" s="684"/>
      <c r="N20" s="684"/>
      <c r="O20" s="679"/>
      <c r="P20" s="679"/>
      <c r="Q20" s="569"/>
      <c r="R20" s="686"/>
      <c r="S20" s="686"/>
      <c r="T20" s="163"/>
      <c r="U20" s="191"/>
      <c r="V20" s="163"/>
      <c r="W20" s="163"/>
      <c r="X20" s="163"/>
      <c r="Y20" s="679"/>
      <c r="Z20" s="679"/>
      <c r="AA20" s="164"/>
      <c r="AB20" s="163"/>
      <c r="AC20" s="569"/>
      <c r="AD20" s="191"/>
      <c r="AE20" s="163"/>
      <c r="AF20" s="153"/>
    </row>
    <row r="21" spans="2:32" ht="15.75" customHeight="1" x14ac:dyDescent="0.25">
      <c r="B21" s="166"/>
      <c r="C21" s="185"/>
      <c r="D21" s="185"/>
      <c r="E21" s="570"/>
      <c r="F21" s="570"/>
      <c r="G21" s="570"/>
      <c r="H21" s="569"/>
      <c r="I21" s="163"/>
      <c r="J21" s="164"/>
      <c r="K21" s="163"/>
      <c r="L21" s="569"/>
      <c r="M21" s="684"/>
      <c r="N21" s="684"/>
      <c r="O21" s="679"/>
      <c r="P21" s="679"/>
      <c r="Q21" s="569"/>
      <c r="R21" s="686"/>
      <c r="S21" s="686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53"/>
    </row>
    <row r="22" spans="2:32" ht="15.75" x14ac:dyDescent="0.25">
      <c r="B22" s="166"/>
      <c r="C22" s="635"/>
      <c r="D22" s="636"/>
      <c r="E22" s="569"/>
      <c r="F22" s="569"/>
      <c r="G22" s="569"/>
      <c r="H22" s="569"/>
      <c r="I22" s="163"/>
      <c r="J22" s="164"/>
      <c r="K22" s="163"/>
      <c r="L22" s="569"/>
      <c r="M22" s="684"/>
      <c r="N22" s="684"/>
      <c r="O22" s="679"/>
      <c r="P22" s="679"/>
      <c r="Q22" s="569"/>
      <c r="R22" s="686"/>
      <c r="S22" s="686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53"/>
    </row>
    <row r="23" spans="2:32" x14ac:dyDescent="0.25">
      <c r="B23" s="166"/>
      <c r="C23" s="185"/>
      <c r="D23" s="185"/>
      <c r="E23" s="570"/>
      <c r="F23" s="570"/>
      <c r="G23" s="570"/>
      <c r="H23" s="569"/>
      <c r="I23" s="163"/>
      <c r="J23" s="164"/>
      <c r="K23" s="163"/>
      <c r="L23" s="192"/>
      <c r="M23" s="684"/>
      <c r="N23" s="684"/>
      <c r="O23" s="679"/>
      <c r="P23" s="679"/>
      <c r="Q23" s="569"/>
      <c r="R23" s="686"/>
      <c r="S23" s="686"/>
      <c r="T23" s="163"/>
      <c r="U23" s="163"/>
      <c r="V23" s="163"/>
      <c r="W23" s="163"/>
      <c r="X23" s="163"/>
      <c r="Y23" s="688"/>
      <c r="Z23" s="688"/>
      <c r="AA23" s="688"/>
      <c r="AB23" s="688"/>
      <c r="AC23" s="688"/>
      <c r="AD23" s="688"/>
      <c r="AE23" s="163"/>
      <c r="AF23" s="153"/>
    </row>
    <row r="24" spans="2:32" x14ac:dyDescent="0.25">
      <c r="B24" s="166"/>
      <c r="C24" s="645" t="s">
        <v>218</v>
      </c>
      <c r="D24" s="569"/>
      <c r="E24" s="570"/>
      <c r="F24" s="570"/>
      <c r="G24" s="570"/>
      <c r="H24" s="570"/>
      <c r="I24" s="163"/>
      <c r="J24" s="164"/>
      <c r="K24" s="163"/>
      <c r="L24" s="569"/>
      <c r="M24" s="690" t="s">
        <v>224</v>
      </c>
      <c r="N24" s="690"/>
      <c r="O24" s="690"/>
      <c r="P24" s="690"/>
      <c r="Q24" s="690"/>
      <c r="R24" s="690"/>
      <c r="S24" s="690"/>
      <c r="T24" s="194"/>
      <c r="U24" s="163"/>
      <c r="V24" s="163"/>
      <c r="W24" s="163"/>
      <c r="X24" s="163"/>
      <c r="Y24" s="688"/>
      <c r="Z24" s="688"/>
      <c r="AA24" s="688"/>
      <c r="AB24" s="688"/>
      <c r="AC24" s="688"/>
      <c r="AD24" s="688"/>
      <c r="AE24" s="163"/>
      <c r="AF24" s="153"/>
    </row>
    <row r="25" spans="2:32" x14ac:dyDescent="0.25">
      <c r="B25" s="166"/>
      <c r="C25" s="645" t="s">
        <v>219</v>
      </c>
      <c r="D25" s="188"/>
      <c r="E25" s="187"/>
      <c r="F25" s="187"/>
      <c r="G25" s="187"/>
      <c r="H25" s="187"/>
      <c r="I25" s="163"/>
      <c r="J25" s="164"/>
      <c r="K25" s="163"/>
      <c r="L25" s="187"/>
      <c r="M25" s="690"/>
      <c r="N25" s="690"/>
      <c r="O25" s="690"/>
      <c r="P25" s="690"/>
      <c r="Q25" s="690"/>
      <c r="R25" s="690"/>
      <c r="S25" s="690"/>
      <c r="T25" s="163"/>
      <c r="U25" s="183"/>
      <c r="V25" s="163"/>
      <c r="W25" s="163"/>
      <c r="X25" s="163"/>
      <c r="Y25" s="679"/>
      <c r="Z25" s="679"/>
      <c r="AA25" s="184"/>
      <c r="AB25" s="184"/>
      <c r="AC25" s="184"/>
      <c r="AD25" s="183"/>
      <c r="AE25" s="163"/>
      <c r="AF25" s="153"/>
    </row>
    <row r="26" spans="2:32" ht="15.75" customHeight="1" x14ac:dyDescent="0.25">
      <c r="B26" s="166"/>
      <c r="C26" s="185"/>
      <c r="D26" s="185"/>
      <c r="E26" s="186"/>
      <c r="F26" s="186"/>
      <c r="G26" s="186"/>
      <c r="H26" s="186"/>
      <c r="I26" s="163"/>
      <c r="J26" s="164"/>
      <c r="K26" s="163"/>
      <c r="L26" s="187"/>
      <c r="M26" s="684"/>
      <c r="N26" s="684"/>
      <c r="O26" s="679"/>
      <c r="P26" s="679"/>
      <c r="Q26" s="187"/>
      <c r="R26" s="686"/>
      <c r="S26" s="686"/>
      <c r="T26" s="163"/>
      <c r="U26" s="183"/>
      <c r="V26" s="163"/>
      <c r="W26" s="163"/>
      <c r="X26" s="163"/>
      <c r="Y26" s="679"/>
      <c r="Z26" s="679"/>
      <c r="AA26" s="184"/>
      <c r="AB26" s="184"/>
      <c r="AC26" s="184"/>
      <c r="AD26" s="183"/>
      <c r="AE26" s="163"/>
      <c r="AF26" s="153"/>
    </row>
    <row r="27" spans="2:32" ht="15.75" customHeight="1" x14ac:dyDescent="0.25">
      <c r="B27" s="166"/>
      <c r="C27" s="180"/>
      <c r="D27" s="181"/>
      <c r="E27" s="187"/>
      <c r="F27" s="187"/>
      <c r="G27" s="187"/>
      <c r="H27" s="187"/>
      <c r="I27" s="163"/>
      <c r="J27" s="164"/>
      <c r="K27" s="163"/>
      <c r="L27" s="187"/>
      <c r="M27" s="684"/>
      <c r="N27" s="684"/>
      <c r="O27" s="679"/>
      <c r="P27" s="679"/>
      <c r="Q27" s="187"/>
      <c r="R27" s="686"/>
      <c r="S27" s="686"/>
      <c r="T27" s="163"/>
      <c r="U27" s="183"/>
      <c r="V27" s="163"/>
      <c r="W27" s="163"/>
      <c r="X27" s="163"/>
      <c r="Y27" s="679"/>
      <c r="Z27" s="679"/>
      <c r="AA27" s="184"/>
      <c r="AB27" s="184"/>
      <c r="AC27" s="184"/>
      <c r="AD27" s="183"/>
      <c r="AE27" s="163"/>
      <c r="AF27" s="153"/>
    </row>
    <row r="28" spans="2:32" ht="15.75" customHeight="1" x14ac:dyDescent="0.25">
      <c r="B28" s="166"/>
      <c r="C28" s="185"/>
      <c r="D28" s="185"/>
      <c r="E28" s="186"/>
      <c r="F28" s="186"/>
      <c r="G28" s="186"/>
      <c r="H28" s="186"/>
      <c r="I28" s="163"/>
      <c r="J28" s="164"/>
      <c r="K28" s="163"/>
      <c r="L28" s="187"/>
      <c r="M28" s="684"/>
      <c r="N28" s="684"/>
      <c r="O28" s="679"/>
      <c r="P28" s="679"/>
      <c r="Q28" s="187"/>
      <c r="R28" s="686"/>
      <c r="S28" s="686"/>
      <c r="T28" s="163"/>
      <c r="U28" s="184"/>
      <c r="V28" s="163"/>
      <c r="W28" s="163"/>
      <c r="X28" s="163"/>
      <c r="Y28" s="679"/>
      <c r="Z28" s="679"/>
      <c r="AA28" s="184"/>
      <c r="AB28" s="184"/>
      <c r="AC28" s="184"/>
      <c r="AD28" s="184"/>
      <c r="AE28" s="163"/>
      <c r="AF28" s="153"/>
    </row>
    <row r="29" spans="2:32" ht="15.75" customHeight="1" x14ac:dyDescent="0.25">
      <c r="B29" s="166"/>
      <c r="C29" s="189"/>
      <c r="D29" s="190"/>
      <c r="E29" s="187"/>
      <c r="F29" s="187"/>
      <c r="G29" s="187"/>
      <c r="H29" s="187"/>
      <c r="I29" s="163"/>
      <c r="J29" s="164"/>
      <c r="K29" s="163"/>
      <c r="L29" s="187"/>
      <c r="M29" s="684"/>
      <c r="N29" s="684"/>
      <c r="O29" s="679"/>
      <c r="P29" s="679"/>
      <c r="Q29" s="187"/>
      <c r="R29" s="686"/>
      <c r="S29" s="686"/>
      <c r="T29" s="163"/>
      <c r="U29" s="183"/>
      <c r="V29" s="163"/>
      <c r="W29" s="163"/>
      <c r="X29" s="163"/>
      <c r="Y29" s="679"/>
      <c r="Z29" s="679"/>
      <c r="AA29" s="164"/>
      <c r="AB29" s="163"/>
      <c r="AC29" s="187"/>
      <c r="AD29" s="183"/>
      <c r="AE29" s="163"/>
      <c r="AF29" s="153"/>
    </row>
    <row r="30" spans="2:32" ht="15.75" customHeight="1" x14ac:dyDescent="0.25">
      <c r="B30" s="166"/>
      <c r="C30" s="185"/>
      <c r="D30" s="185"/>
      <c r="E30" s="186"/>
      <c r="F30" s="186"/>
      <c r="G30" s="186"/>
      <c r="H30" s="187"/>
      <c r="I30" s="163"/>
      <c r="J30" s="164"/>
      <c r="K30" s="163"/>
      <c r="L30" s="187"/>
      <c r="M30" s="684"/>
      <c r="N30" s="684"/>
      <c r="O30" s="679"/>
      <c r="P30" s="679"/>
      <c r="Q30" s="187"/>
      <c r="R30" s="686"/>
      <c r="S30" s="686"/>
      <c r="T30" s="163"/>
      <c r="U30" s="184"/>
      <c r="V30" s="163"/>
      <c r="W30" s="163"/>
      <c r="X30" s="163"/>
      <c r="Y30" s="679"/>
      <c r="Z30" s="679"/>
      <c r="AA30" s="164"/>
      <c r="AB30" s="163"/>
      <c r="AC30" s="164"/>
      <c r="AD30" s="184"/>
      <c r="AE30" s="163"/>
      <c r="AF30" s="153"/>
    </row>
    <row r="31" spans="2:32" ht="15.75" x14ac:dyDescent="0.25">
      <c r="B31" s="166"/>
      <c r="C31" s="180"/>
      <c r="D31" s="181"/>
      <c r="E31" s="187"/>
      <c r="F31" s="187"/>
      <c r="G31" s="187"/>
      <c r="H31" s="187"/>
      <c r="I31" s="163"/>
      <c r="J31" s="164"/>
      <c r="K31" s="163"/>
      <c r="L31" s="187"/>
      <c r="M31" s="684"/>
      <c r="N31" s="684"/>
      <c r="O31" s="679"/>
      <c r="P31" s="679"/>
      <c r="Q31" s="187"/>
      <c r="R31" s="686"/>
      <c r="S31" s="686"/>
      <c r="T31" s="163"/>
      <c r="U31" s="191"/>
      <c r="V31" s="163"/>
      <c r="W31" s="163"/>
      <c r="X31" s="163"/>
      <c r="Y31" s="679"/>
      <c r="Z31" s="679"/>
      <c r="AA31" s="164"/>
      <c r="AB31" s="163"/>
      <c r="AC31" s="187"/>
      <c r="AD31" s="191"/>
      <c r="AE31" s="163"/>
      <c r="AF31" s="153"/>
    </row>
    <row r="32" spans="2:32" x14ac:dyDescent="0.25">
      <c r="B32" s="166"/>
      <c r="C32" s="185"/>
      <c r="D32" s="185"/>
      <c r="E32" s="186"/>
      <c r="F32" s="186"/>
      <c r="G32" s="186"/>
      <c r="H32" s="187"/>
      <c r="I32" s="163"/>
      <c r="J32" s="164"/>
      <c r="K32" s="163"/>
      <c r="L32" s="187"/>
      <c r="M32" s="684"/>
      <c r="N32" s="684"/>
      <c r="O32" s="679"/>
      <c r="P32" s="679"/>
      <c r="Q32" s="187"/>
      <c r="R32" s="686"/>
      <c r="S32" s="686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53"/>
    </row>
    <row r="33" spans="1:32" ht="15.75" x14ac:dyDescent="0.25">
      <c r="B33" s="166"/>
      <c r="C33" s="180"/>
      <c r="D33" s="181"/>
      <c r="E33" s="187"/>
      <c r="F33" s="187"/>
      <c r="G33" s="187"/>
      <c r="H33" s="187"/>
      <c r="I33" s="163"/>
      <c r="J33" s="164"/>
      <c r="K33" s="163"/>
      <c r="L33" s="187"/>
      <c r="M33" s="684"/>
      <c r="N33" s="684"/>
      <c r="O33" s="679"/>
      <c r="P33" s="679"/>
      <c r="Q33" s="187"/>
      <c r="R33" s="686"/>
      <c r="S33" s="686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53"/>
    </row>
    <row r="34" spans="1:32" x14ac:dyDescent="0.25">
      <c r="B34" s="166"/>
      <c r="C34" s="185"/>
      <c r="D34" s="185"/>
      <c r="E34" s="186"/>
      <c r="F34" s="186"/>
      <c r="G34" s="186"/>
      <c r="H34" s="187"/>
      <c r="I34" s="163"/>
      <c r="J34" s="164"/>
      <c r="K34" s="163"/>
      <c r="L34" s="192"/>
      <c r="M34" s="684"/>
      <c r="N34" s="684"/>
      <c r="O34" s="679"/>
      <c r="P34" s="679"/>
      <c r="Q34" s="187"/>
      <c r="R34" s="686"/>
      <c r="S34" s="686"/>
      <c r="T34" s="163"/>
      <c r="U34" s="163"/>
      <c r="V34" s="163"/>
      <c r="W34" s="163"/>
      <c r="X34" s="163"/>
      <c r="Y34" s="688"/>
      <c r="Z34" s="688"/>
      <c r="AA34" s="688"/>
      <c r="AB34" s="688"/>
      <c r="AC34" s="688"/>
      <c r="AD34" s="688"/>
      <c r="AE34" s="163"/>
      <c r="AF34" s="153"/>
    </row>
    <row r="35" spans="1:32" ht="15.75" x14ac:dyDescent="0.25">
      <c r="B35" s="166"/>
      <c r="C35" s="193"/>
      <c r="D35" s="182"/>
      <c r="E35" s="186"/>
      <c r="F35" s="186"/>
      <c r="G35" s="186"/>
      <c r="H35" s="186"/>
      <c r="I35" s="163"/>
      <c r="J35" s="164"/>
      <c r="K35" s="163"/>
      <c r="L35" s="187"/>
      <c r="M35" s="684"/>
      <c r="N35" s="684"/>
      <c r="O35" s="679"/>
      <c r="P35" s="679"/>
      <c r="Q35" s="187"/>
      <c r="R35" s="686"/>
      <c r="S35" s="686"/>
      <c r="T35" s="194"/>
      <c r="U35" s="163"/>
      <c r="V35" s="163"/>
      <c r="W35" s="163"/>
      <c r="X35" s="163"/>
      <c r="Y35" s="688"/>
      <c r="Z35" s="688"/>
      <c r="AA35" s="688"/>
      <c r="AB35" s="688"/>
      <c r="AC35" s="688"/>
      <c r="AD35" s="688"/>
      <c r="AE35" s="163"/>
      <c r="AF35" s="153"/>
    </row>
    <row r="36" spans="1:32" x14ac:dyDescent="0.25">
      <c r="B36" s="166"/>
      <c r="C36" s="187"/>
      <c r="D36" s="187"/>
      <c r="E36" s="186"/>
      <c r="F36" s="186"/>
      <c r="G36" s="186"/>
      <c r="H36" s="187"/>
      <c r="I36" s="163"/>
      <c r="J36" s="164"/>
      <c r="K36" s="163"/>
      <c r="L36" s="187"/>
      <c r="M36" s="684"/>
      <c r="N36" s="684"/>
      <c r="O36" s="679"/>
      <c r="P36" s="679"/>
      <c r="Q36" s="187"/>
      <c r="R36" s="686"/>
      <c r="S36" s="686"/>
      <c r="T36" s="194"/>
      <c r="U36" s="163"/>
      <c r="V36" s="163"/>
      <c r="W36" s="163"/>
      <c r="X36" s="689"/>
      <c r="Y36" s="689"/>
      <c r="Z36" s="689"/>
      <c r="AA36" s="689"/>
      <c r="AB36" s="689"/>
      <c r="AC36" s="689"/>
      <c r="AD36" s="689"/>
      <c r="AE36" s="689"/>
      <c r="AF36" s="153"/>
    </row>
    <row r="37" spans="1:32" ht="15.75" x14ac:dyDescent="0.25">
      <c r="B37" s="166"/>
      <c r="C37" s="196"/>
      <c r="D37" s="193"/>
      <c r="E37" s="170"/>
      <c r="F37" s="170"/>
      <c r="G37" s="170"/>
      <c r="H37" s="170"/>
      <c r="I37" s="163"/>
      <c r="J37" s="164"/>
      <c r="K37" s="163"/>
      <c r="L37" s="187"/>
      <c r="M37" s="684"/>
      <c r="N37" s="684"/>
      <c r="O37" s="679"/>
      <c r="P37" s="679"/>
      <c r="Q37" s="187"/>
      <c r="R37" s="686"/>
      <c r="S37" s="686"/>
      <c r="T37" s="197"/>
      <c r="U37" s="163"/>
      <c r="V37" s="163"/>
      <c r="W37" s="163"/>
      <c r="X37" s="689"/>
      <c r="Y37" s="689"/>
      <c r="Z37" s="689"/>
      <c r="AA37" s="689"/>
      <c r="AB37" s="689"/>
      <c r="AC37" s="689"/>
      <c r="AD37" s="689"/>
      <c r="AE37" s="689"/>
      <c r="AF37" s="153"/>
    </row>
    <row r="38" spans="1:32" x14ac:dyDescent="0.25">
      <c r="B38" s="166"/>
      <c r="C38" s="187"/>
      <c r="D38" s="187"/>
      <c r="E38" s="186"/>
      <c r="F38" s="186"/>
      <c r="G38" s="186"/>
      <c r="H38" s="187"/>
      <c r="I38" s="163"/>
      <c r="J38" s="164"/>
      <c r="K38" s="163"/>
      <c r="L38" s="187"/>
      <c r="M38" s="684"/>
      <c r="N38" s="684"/>
      <c r="O38" s="679"/>
      <c r="P38" s="679"/>
      <c r="Q38" s="187"/>
      <c r="R38" s="686"/>
      <c r="S38" s="686"/>
      <c r="T38" s="197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53"/>
    </row>
    <row r="39" spans="1:32" ht="15.75" x14ac:dyDescent="0.25">
      <c r="B39" s="166"/>
      <c r="C39" s="193"/>
      <c r="D39" s="182"/>
      <c r="E39" s="186"/>
      <c r="F39" s="186"/>
      <c r="G39" s="186"/>
      <c r="H39" s="186"/>
      <c r="I39" s="163"/>
      <c r="J39" s="164"/>
      <c r="K39" s="163"/>
      <c r="L39" s="187"/>
      <c r="M39" s="684"/>
      <c r="N39" s="684"/>
      <c r="O39" s="679"/>
      <c r="P39" s="679"/>
      <c r="Q39" s="187"/>
      <c r="R39" s="686"/>
      <c r="S39" s="686"/>
      <c r="T39" s="168"/>
      <c r="U39" s="163"/>
      <c r="V39" s="163"/>
      <c r="W39" s="163"/>
      <c r="X39" s="163"/>
      <c r="Y39" s="170"/>
      <c r="Z39" s="170"/>
      <c r="AA39" s="171"/>
      <c r="AB39" s="170"/>
      <c r="AC39" s="171"/>
      <c r="AD39" s="170"/>
      <c r="AE39" s="163"/>
      <c r="AF39" s="153"/>
    </row>
    <row r="40" spans="1:32" ht="15.75" x14ac:dyDescent="0.25">
      <c r="A40" s="198"/>
      <c r="B40" s="166"/>
      <c r="C40" s="187"/>
      <c r="D40" s="187"/>
      <c r="E40" s="186"/>
      <c r="F40" s="186"/>
      <c r="G40" s="186"/>
      <c r="H40" s="187"/>
      <c r="I40" s="163"/>
      <c r="J40" s="164"/>
      <c r="K40" s="163"/>
      <c r="L40" s="187"/>
      <c r="M40" s="684"/>
      <c r="N40" s="684"/>
      <c r="O40" s="679"/>
      <c r="P40" s="679"/>
      <c r="Q40" s="187"/>
      <c r="R40" s="686"/>
      <c r="S40" s="686"/>
      <c r="T40" s="163"/>
      <c r="U40" s="163"/>
      <c r="V40" s="163"/>
      <c r="W40" s="163"/>
      <c r="X40" s="163"/>
      <c r="Y40" s="687"/>
      <c r="Z40" s="687"/>
      <c r="AA40" s="172"/>
      <c r="AB40" s="172"/>
      <c r="AC40" s="174"/>
      <c r="AD40" s="175"/>
      <c r="AE40" s="163"/>
      <c r="AF40" s="153"/>
    </row>
    <row r="41" spans="1:32" ht="15.75" x14ac:dyDescent="0.25">
      <c r="A41" s="198"/>
      <c r="B41" s="166"/>
      <c r="C41" s="199"/>
      <c r="D41" s="199"/>
      <c r="E41" s="187"/>
      <c r="F41" s="187"/>
      <c r="G41" s="187"/>
      <c r="H41" s="187"/>
      <c r="I41" s="163"/>
      <c r="J41" s="164"/>
      <c r="K41" s="163"/>
      <c r="L41" s="187"/>
      <c r="M41" s="684"/>
      <c r="N41" s="684"/>
      <c r="O41" s="679"/>
      <c r="P41" s="679"/>
      <c r="Q41" s="187"/>
      <c r="R41" s="686"/>
      <c r="S41" s="686"/>
      <c r="T41" s="163"/>
      <c r="U41" s="163"/>
      <c r="V41" s="163"/>
      <c r="W41" s="163"/>
      <c r="X41" s="163"/>
      <c r="Y41" s="177"/>
      <c r="Z41" s="177"/>
      <c r="AA41" s="178"/>
      <c r="AB41" s="177"/>
      <c r="AC41" s="174"/>
      <c r="AD41" s="170"/>
      <c r="AE41" s="163"/>
      <c r="AF41" s="153"/>
    </row>
    <row r="42" spans="1:32" x14ac:dyDescent="0.25">
      <c r="A42" s="198"/>
      <c r="B42" s="166"/>
      <c r="C42" s="187"/>
      <c r="D42" s="187"/>
      <c r="E42" s="186"/>
      <c r="F42" s="186"/>
      <c r="G42" s="186"/>
      <c r="H42" s="187"/>
      <c r="I42" s="163"/>
      <c r="J42" s="164"/>
      <c r="K42" s="163"/>
      <c r="L42" s="187"/>
      <c r="M42" s="684"/>
      <c r="N42" s="684"/>
      <c r="O42" s="679"/>
      <c r="P42" s="679"/>
      <c r="Q42" s="187"/>
      <c r="R42" s="686"/>
      <c r="S42" s="686"/>
      <c r="T42" s="163"/>
      <c r="U42" s="163"/>
      <c r="V42" s="163"/>
      <c r="W42" s="163"/>
      <c r="X42" s="163"/>
      <c r="Y42" s="679"/>
      <c r="Z42" s="679"/>
      <c r="AA42" s="164"/>
      <c r="AB42" s="163"/>
      <c r="AC42" s="164"/>
      <c r="AD42" s="163"/>
      <c r="AE42" s="163"/>
      <c r="AF42" s="153"/>
    </row>
    <row r="43" spans="1:32" ht="15.75" x14ac:dyDescent="0.25">
      <c r="A43" s="198"/>
      <c r="B43" s="166"/>
      <c r="C43" s="193"/>
      <c r="D43" s="182"/>
      <c r="E43" s="186"/>
      <c r="F43" s="186"/>
      <c r="G43" s="186"/>
      <c r="H43" s="187"/>
      <c r="I43" s="163"/>
      <c r="J43" s="164"/>
      <c r="K43" s="163"/>
      <c r="L43" s="171"/>
      <c r="M43" s="684"/>
      <c r="N43" s="684"/>
      <c r="O43" s="679"/>
      <c r="P43" s="679"/>
      <c r="Q43" s="170"/>
      <c r="R43" s="684"/>
      <c r="S43" s="684"/>
      <c r="T43" s="163"/>
      <c r="U43" s="163"/>
      <c r="V43" s="163"/>
      <c r="W43" s="163"/>
      <c r="X43" s="163"/>
      <c r="Y43" s="679"/>
      <c r="Z43" s="679"/>
      <c r="AA43" s="184"/>
      <c r="AB43" s="184"/>
      <c r="AC43" s="184"/>
      <c r="AD43" s="183"/>
      <c r="AE43" s="163"/>
      <c r="AF43" s="153"/>
    </row>
    <row r="44" spans="1:32" ht="15.75" x14ac:dyDescent="0.25">
      <c r="A44" s="198"/>
      <c r="B44" s="166"/>
      <c r="C44" s="193"/>
      <c r="D44" s="182"/>
      <c r="E44" s="186"/>
      <c r="F44" s="186"/>
      <c r="G44" s="186"/>
      <c r="H44" s="186"/>
      <c r="I44" s="163"/>
      <c r="J44" s="164"/>
      <c r="K44" s="163"/>
      <c r="L44" s="171"/>
      <c r="M44" s="684"/>
      <c r="N44" s="684"/>
      <c r="O44" s="679"/>
      <c r="P44" s="679"/>
      <c r="Q44" s="187"/>
      <c r="R44" s="686"/>
      <c r="S44" s="686"/>
      <c r="T44" s="163"/>
      <c r="U44" s="163"/>
      <c r="V44" s="163"/>
      <c r="W44" s="163"/>
      <c r="X44" s="163"/>
      <c r="Y44" s="679"/>
      <c r="Z44" s="679"/>
      <c r="AA44" s="184"/>
      <c r="AB44" s="184"/>
      <c r="AC44" s="184"/>
      <c r="AD44" s="184"/>
      <c r="AE44" s="163"/>
      <c r="AF44" s="153"/>
    </row>
    <row r="45" spans="1:32" ht="16.5" customHeight="1" x14ac:dyDescent="0.25">
      <c r="A45" s="198"/>
      <c r="B45" s="166"/>
      <c r="C45" s="193"/>
      <c r="D45" s="182"/>
      <c r="E45" s="186"/>
      <c r="F45" s="186"/>
      <c r="G45" s="186"/>
      <c r="H45" s="186"/>
      <c r="I45" s="163"/>
      <c r="J45" s="164"/>
      <c r="K45" s="163"/>
      <c r="L45" s="171"/>
      <c r="M45" s="684"/>
      <c r="N45" s="684"/>
      <c r="O45" s="679"/>
      <c r="P45" s="679"/>
      <c r="Q45" s="187"/>
      <c r="R45" s="684"/>
      <c r="S45" s="684"/>
      <c r="T45" s="163"/>
      <c r="U45" s="163"/>
      <c r="V45" s="163"/>
      <c r="W45" s="163"/>
      <c r="X45" s="163"/>
      <c r="Y45" s="679"/>
      <c r="Z45" s="679"/>
      <c r="AA45" s="164"/>
      <c r="AB45" s="163"/>
      <c r="AC45" s="164"/>
      <c r="AD45" s="183"/>
      <c r="AE45" s="163"/>
      <c r="AF45" s="153"/>
    </row>
    <row r="46" spans="1:32" ht="16.5" customHeight="1" x14ac:dyDescent="0.25">
      <c r="A46" s="198"/>
      <c r="B46" s="166"/>
      <c r="C46" s="187"/>
      <c r="D46" s="187"/>
      <c r="E46" s="187"/>
      <c r="F46" s="187"/>
      <c r="G46" s="187"/>
      <c r="H46" s="187"/>
      <c r="I46" s="163"/>
      <c r="J46" s="187"/>
      <c r="K46" s="187"/>
      <c r="L46" s="171"/>
      <c r="M46" s="684"/>
      <c r="N46" s="684"/>
      <c r="O46" s="679"/>
      <c r="P46" s="679"/>
      <c r="Q46" s="187"/>
      <c r="R46" s="685"/>
      <c r="S46" s="685"/>
      <c r="T46" s="163"/>
      <c r="U46" s="163"/>
      <c r="V46" s="163"/>
      <c r="W46" s="163"/>
      <c r="X46" s="163"/>
      <c r="Y46" s="679"/>
      <c r="Z46" s="679"/>
      <c r="AA46" s="164"/>
      <c r="AB46" s="163"/>
      <c r="AC46" s="164"/>
      <c r="AD46" s="184"/>
      <c r="AE46" s="163"/>
      <c r="AF46" s="153"/>
    </row>
    <row r="47" spans="1:32" ht="16.5" customHeight="1" x14ac:dyDescent="0.25">
      <c r="A47" s="198"/>
      <c r="B47" s="166"/>
      <c r="C47" s="182"/>
      <c r="D47" s="182"/>
      <c r="E47" s="187"/>
      <c r="F47" s="187"/>
      <c r="G47" s="186"/>
      <c r="H47" s="186"/>
      <c r="I47" s="163"/>
      <c r="J47" s="187"/>
      <c r="K47" s="187"/>
      <c r="L47" s="187"/>
      <c r="M47" s="187"/>
      <c r="N47" s="201"/>
      <c r="O47" s="163"/>
      <c r="P47" s="163"/>
      <c r="Q47" s="164"/>
      <c r="R47" s="164"/>
      <c r="S47" s="164"/>
      <c r="T47" s="163"/>
      <c r="U47" s="163"/>
      <c r="V47" s="163"/>
      <c r="W47" s="163"/>
      <c r="X47" s="163"/>
      <c r="Y47" s="679"/>
      <c r="Z47" s="679"/>
      <c r="AA47" s="164"/>
      <c r="AB47" s="163"/>
      <c r="AC47" s="164"/>
      <c r="AD47" s="191"/>
      <c r="AE47" s="163"/>
      <c r="AF47" s="153"/>
    </row>
    <row r="48" spans="1:32" ht="16.5" customHeight="1" x14ac:dyDescent="0.25">
      <c r="A48" s="198"/>
      <c r="B48" s="166"/>
      <c r="C48" s="182"/>
      <c r="D48" s="182"/>
      <c r="E48" s="186"/>
      <c r="F48" s="187"/>
      <c r="G48" s="186"/>
      <c r="H48" s="187"/>
      <c r="I48" s="163"/>
      <c r="J48" s="187"/>
      <c r="K48" s="187"/>
      <c r="L48" s="187"/>
      <c r="M48" s="187"/>
      <c r="N48" s="201"/>
      <c r="O48" s="163"/>
      <c r="P48" s="163"/>
      <c r="Q48" s="164"/>
      <c r="R48" s="164"/>
      <c r="S48" s="164"/>
      <c r="T48" s="163"/>
      <c r="U48" s="163"/>
      <c r="V48" s="163"/>
      <c r="W48" s="163"/>
      <c r="X48" s="163"/>
      <c r="Y48" s="679"/>
      <c r="Z48" s="679"/>
      <c r="AA48" s="184"/>
      <c r="AB48" s="184"/>
      <c r="AC48" s="184"/>
      <c r="AD48" s="184"/>
      <c r="AE48" s="163"/>
      <c r="AF48" s="153"/>
    </row>
    <row r="49" spans="1:32" ht="16.5" customHeight="1" x14ac:dyDescent="0.25">
      <c r="A49" s="198"/>
      <c r="B49" s="166"/>
      <c r="C49" s="182"/>
      <c r="D49" s="182"/>
      <c r="E49" s="187"/>
      <c r="F49" s="187"/>
      <c r="G49" s="186"/>
      <c r="H49" s="187"/>
      <c r="I49" s="163"/>
      <c r="J49" s="187"/>
      <c r="K49" s="187"/>
      <c r="L49" s="187"/>
      <c r="M49" s="187"/>
      <c r="N49" s="201"/>
      <c r="O49" s="163"/>
      <c r="P49" s="163"/>
      <c r="Q49" s="164"/>
      <c r="R49" s="164"/>
      <c r="S49" s="164"/>
      <c r="T49" s="163"/>
      <c r="U49" s="163"/>
      <c r="V49" s="163"/>
      <c r="W49" s="163"/>
      <c r="X49" s="163"/>
      <c r="Y49" s="679"/>
      <c r="Z49" s="679"/>
      <c r="AA49" s="164"/>
      <c r="AB49" s="163"/>
      <c r="AC49" s="187"/>
      <c r="AD49" s="183"/>
      <c r="AE49" s="163"/>
      <c r="AF49" s="153"/>
    </row>
    <row r="50" spans="1:32" ht="16.5" customHeight="1" x14ac:dyDescent="0.25">
      <c r="A50" s="198"/>
      <c r="B50" s="166"/>
      <c r="C50" s="187"/>
      <c r="D50" s="187"/>
      <c r="E50" s="187"/>
      <c r="F50" s="187"/>
      <c r="G50" s="187"/>
      <c r="H50" s="187"/>
      <c r="I50" s="163"/>
      <c r="J50" s="171"/>
      <c r="K50" s="170"/>
      <c r="L50" s="170"/>
      <c r="M50" s="170"/>
      <c r="N50" s="170"/>
      <c r="O50" s="163"/>
      <c r="P50" s="163"/>
      <c r="Q50" s="164"/>
      <c r="R50" s="164"/>
      <c r="S50" s="164"/>
      <c r="T50" s="163"/>
      <c r="U50" s="163"/>
      <c r="V50" s="163"/>
      <c r="W50" s="163"/>
      <c r="X50" s="163"/>
      <c r="Y50" s="679"/>
      <c r="Z50" s="679"/>
      <c r="AA50" s="164"/>
      <c r="AB50" s="163"/>
      <c r="AC50" s="164"/>
      <c r="AD50" s="184"/>
      <c r="AE50" s="163"/>
      <c r="AF50" s="153"/>
    </row>
    <row r="51" spans="1:32" ht="15.75" x14ac:dyDescent="0.25">
      <c r="A51" s="198"/>
      <c r="B51" s="166"/>
      <c r="C51" s="193"/>
      <c r="D51" s="182"/>
      <c r="E51" s="186"/>
      <c r="F51" s="186"/>
      <c r="G51" s="186"/>
      <c r="H51" s="186"/>
      <c r="I51" s="163"/>
      <c r="J51" s="171"/>
      <c r="K51" s="170"/>
      <c r="L51" s="170"/>
      <c r="M51" s="187"/>
      <c r="N51" s="201"/>
      <c r="O51" s="163"/>
      <c r="P51" s="163"/>
      <c r="Q51" s="164"/>
      <c r="R51" s="164"/>
      <c r="S51" s="164"/>
      <c r="T51" s="163"/>
      <c r="U51" s="163"/>
      <c r="V51" s="163"/>
      <c r="W51" s="163"/>
      <c r="X51" s="163"/>
      <c r="Y51" s="679"/>
      <c r="Z51" s="679"/>
      <c r="AA51" s="164"/>
      <c r="AB51" s="163"/>
      <c r="AC51" s="187"/>
      <c r="AD51" s="191"/>
      <c r="AE51" s="163"/>
      <c r="AF51" s="153"/>
    </row>
    <row r="52" spans="1:32" ht="21.75" customHeight="1" x14ac:dyDescent="0.25">
      <c r="A52" s="198"/>
      <c r="B52" s="166"/>
      <c r="C52" s="187"/>
      <c r="D52" s="187"/>
      <c r="E52" s="187"/>
      <c r="F52" s="187"/>
      <c r="G52" s="187"/>
      <c r="H52" s="187"/>
      <c r="I52" s="163"/>
      <c r="J52" s="171"/>
      <c r="K52" s="170"/>
      <c r="L52" s="170"/>
      <c r="M52" s="187"/>
      <c r="N52" s="187"/>
      <c r="O52" s="163"/>
      <c r="P52" s="163"/>
      <c r="Q52" s="164"/>
      <c r="R52" s="164"/>
      <c r="S52" s="164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53"/>
    </row>
    <row r="53" spans="1:32" ht="15.75" x14ac:dyDescent="0.25">
      <c r="A53" s="198"/>
      <c r="B53" s="166"/>
      <c r="C53" s="193"/>
      <c r="D53" s="182"/>
      <c r="E53" s="186"/>
      <c r="F53" s="186"/>
      <c r="G53" s="186"/>
      <c r="H53" s="186"/>
      <c r="I53" s="163"/>
      <c r="J53" s="171"/>
      <c r="K53" s="170"/>
      <c r="L53" s="170"/>
      <c r="M53" s="187"/>
      <c r="N53" s="186"/>
      <c r="O53" s="163"/>
      <c r="P53" s="163"/>
      <c r="Q53" s="164"/>
      <c r="R53" s="164"/>
      <c r="S53" s="164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53"/>
    </row>
    <row r="54" spans="1:32" ht="15.75" customHeight="1" x14ac:dyDescent="0.25">
      <c r="A54" s="198"/>
      <c r="B54" s="166"/>
      <c r="C54" s="193"/>
      <c r="D54" s="182"/>
      <c r="E54" s="202"/>
      <c r="F54" s="202"/>
      <c r="G54" s="202"/>
      <c r="H54" s="186"/>
      <c r="I54" s="163"/>
      <c r="J54" s="164"/>
      <c r="K54" s="163"/>
      <c r="L54" s="163"/>
      <c r="M54" s="163"/>
      <c r="N54" s="163"/>
      <c r="O54" s="163"/>
      <c r="P54" s="163"/>
      <c r="Q54" s="164"/>
      <c r="R54" s="164"/>
      <c r="S54" s="164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53"/>
    </row>
    <row r="55" spans="1:32" x14ac:dyDescent="0.25">
      <c r="A55" s="198"/>
      <c r="B55" s="166"/>
      <c r="C55" s="192"/>
      <c r="D55" s="187"/>
      <c r="E55" s="187"/>
      <c r="F55" s="187"/>
      <c r="G55" s="187"/>
      <c r="H55" s="187"/>
      <c r="I55" s="163"/>
      <c r="J55" s="164"/>
      <c r="K55" s="163"/>
      <c r="L55" s="163"/>
      <c r="M55" s="163"/>
      <c r="N55" s="163"/>
      <c r="O55" s="163"/>
      <c r="P55" s="163"/>
      <c r="Q55" s="164"/>
      <c r="R55" s="164"/>
      <c r="S55" s="164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53"/>
    </row>
    <row r="56" spans="1:32" x14ac:dyDescent="0.25">
      <c r="A56" s="198"/>
      <c r="B56" s="166"/>
      <c r="C56" s="192"/>
      <c r="D56" s="569"/>
      <c r="E56" s="569"/>
      <c r="F56" s="569"/>
      <c r="G56" s="569"/>
      <c r="H56" s="569"/>
      <c r="I56" s="163"/>
      <c r="J56" s="164"/>
      <c r="K56" s="163"/>
      <c r="L56" s="163"/>
      <c r="M56" s="163"/>
      <c r="N56" s="163"/>
      <c r="O56" s="163"/>
      <c r="P56" s="163"/>
      <c r="Q56" s="164"/>
      <c r="R56" s="164"/>
      <c r="S56" s="164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53"/>
    </row>
    <row r="57" spans="1:32" x14ac:dyDescent="0.25">
      <c r="A57" s="198"/>
      <c r="B57" s="166"/>
      <c r="C57" s="192"/>
      <c r="D57" s="569"/>
      <c r="E57" s="569"/>
      <c r="F57" s="569"/>
      <c r="G57" s="569"/>
      <c r="H57" s="569"/>
      <c r="I57" s="163"/>
      <c r="J57" s="164"/>
      <c r="K57" s="163"/>
      <c r="L57" s="163"/>
      <c r="M57" s="163"/>
      <c r="N57" s="163"/>
      <c r="O57" s="163"/>
      <c r="P57" s="163"/>
      <c r="Q57" s="164"/>
      <c r="R57" s="164"/>
      <c r="S57" s="164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53"/>
    </row>
    <row r="58" spans="1:32" ht="15.75" x14ac:dyDescent="0.25">
      <c r="A58" s="198"/>
      <c r="B58" s="203"/>
      <c r="C58" s="192"/>
      <c r="D58" s="569"/>
      <c r="E58" s="569"/>
      <c r="F58" s="569"/>
      <c r="G58" s="569"/>
      <c r="H58" s="569"/>
      <c r="I58" s="163"/>
      <c r="J58" s="164"/>
      <c r="K58" s="163"/>
      <c r="L58" s="163"/>
      <c r="M58" s="163"/>
      <c r="N58" s="163"/>
      <c r="O58" s="163"/>
      <c r="P58" s="163"/>
      <c r="Q58" s="164"/>
      <c r="R58" s="164"/>
      <c r="S58" s="164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53"/>
    </row>
    <row r="59" spans="1:32" ht="15.75" x14ac:dyDescent="0.25">
      <c r="A59" s="198"/>
      <c r="B59" s="204"/>
      <c r="C59" s="192"/>
      <c r="D59" s="569"/>
      <c r="E59" s="569"/>
      <c r="F59" s="569"/>
      <c r="G59" s="569"/>
      <c r="H59" s="569"/>
      <c r="I59" s="163"/>
      <c r="J59" s="164"/>
      <c r="K59" s="163"/>
      <c r="L59" s="163"/>
      <c r="M59" s="163"/>
      <c r="N59" s="163"/>
      <c r="O59" s="163"/>
      <c r="P59" s="163"/>
      <c r="Q59" s="164"/>
      <c r="R59" s="164"/>
      <c r="S59" s="164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53"/>
    </row>
    <row r="60" spans="1:32" ht="15.75" x14ac:dyDescent="0.25">
      <c r="A60" s="198"/>
      <c r="B60" s="204"/>
      <c r="C60" s="569"/>
      <c r="D60" s="569"/>
      <c r="E60" s="570"/>
      <c r="F60" s="569"/>
      <c r="G60" s="570"/>
      <c r="H60" s="569"/>
      <c r="I60" s="163"/>
      <c r="J60" s="164"/>
      <c r="K60" s="163"/>
      <c r="L60" s="163"/>
      <c r="M60" s="163"/>
      <c r="N60" s="163"/>
      <c r="O60" s="163"/>
      <c r="P60" s="163"/>
      <c r="Q60" s="164"/>
      <c r="R60" s="164"/>
      <c r="S60" s="164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53"/>
    </row>
    <row r="61" spans="1:32" ht="33" x14ac:dyDescent="0.6">
      <c r="A61" s="198"/>
      <c r="B61" s="680"/>
      <c r="C61" s="681"/>
      <c r="D61" s="681"/>
      <c r="E61" s="681"/>
      <c r="F61" s="681"/>
      <c r="G61" s="681"/>
      <c r="H61" s="681"/>
      <c r="I61" s="163"/>
      <c r="J61" s="164"/>
      <c r="K61" s="194"/>
      <c r="L61" s="194"/>
      <c r="M61" s="565"/>
      <c r="N61" s="194"/>
      <c r="O61" s="194"/>
      <c r="P61" s="194"/>
      <c r="Q61" s="194"/>
      <c r="R61" s="164"/>
      <c r="S61" s="164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53"/>
    </row>
    <row r="62" spans="1:32" ht="15.75" x14ac:dyDescent="0.25">
      <c r="A62" s="198"/>
      <c r="B62" s="205"/>
      <c r="C62" s="579"/>
      <c r="D62" s="579"/>
      <c r="E62" s="579"/>
      <c r="F62" s="579"/>
      <c r="G62" s="579"/>
      <c r="H62" s="579"/>
      <c r="I62" s="147"/>
      <c r="J62" s="207"/>
      <c r="K62" s="207"/>
      <c r="L62" s="207"/>
      <c r="M62" s="207"/>
      <c r="N62" s="207"/>
      <c r="O62" s="207"/>
      <c r="P62" s="207"/>
      <c r="Q62" s="207"/>
      <c r="R62" s="148"/>
      <c r="S62" s="148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53"/>
    </row>
    <row r="63" spans="1:32" ht="33" x14ac:dyDescent="0.25">
      <c r="A63" s="198"/>
      <c r="B63" s="205"/>
      <c r="C63" s="574"/>
      <c r="D63" s="579"/>
      <c r="E63" s="580"/>
      <c r="F63" s="580"/>
      <c r="G63" s="580"/>
      <c r="H63" s="580"/>
      <c r="I63" s="147"/>
      <c r="J63" s="578"/>
      <c r="K63" s="212"/>
      <c r="L63" s="212"/>
      <c r="M63" s="212"/>
      <c r="N63" s="212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53"/>
    </row>
    <row r="64" spans="1:32" ht="15.75" x14ac:dyDescent="0.25">
      <c r="A64" s="198"/>
      <c r="B64" s="213"/>
      <c r="C64" s="214"/>
      <c r="D64" s="214"/>
      <c r="E64" s="215"/>
      <c r="F64" s="573"/>
      <c r="G64" s="573"/>
      <c r="H64" s="217"/>
      <c r="I64" s="676"/>
      <c r="J64" s="676"/>
      <c r="K64" s="572"/>
      <c r="L64" s="572"/>
      <c r="M64" s="682"/>
      <c r="N64" s="682"/>
      <c r="O64" s="683"/>
      <c r="P64" s="683"/>
      <c r="Q64" s="678"/>
      <c r="R64" s="678"/>
      <c r="S64" s="678"/>
      <c r="T64" s="678"/>
      <c r="U64" s="678"/>
      <c r="V64" s="678"/>
      <c r="W64" s="678"/>
      <c r="X64" s="678"/>
      <c r="Y64" s="678"/>
      <c r="Z64" s="678"/>
      <c r="AA64" s="572"/>
      <c r="AB64" s="219"/>
      <c r="AC64" s="676"/>
      <c r="AD64" s="676"/>
      <c r="AE64" s="676"/>
      <c r="AF64" s="677"/>
    </row>
    <row r="65" spans="1:32" ht="15.75" x14ac:dyDescent="0.25">
      <c r="A65" s="198"/>
      <c r="B65" s="220"/>
      <c r="C65" s="574"/>
      <c r="D65" s="574"/>
      <c r="E65" s="574"/>
      <c r="F65" s="573"/>
      <c r="G65" s="222"/>
      <c r="H65" s="222"/>
      <c r="I65" s="572"/>
      <c r="J65" s="574"/>
      <c r="K65" s="574"/>
      <c r="L65" s="574"/>
      <c r="M65" s="574"/>
      <c r="N65" s="573"/>
      <c r="O65" s="574"/>
      <c r="P65" s="574"/>
      <c r="Q65" s="572"/>
      <c r="R65" s="572"/>
      <c r="S65" s="572"/>
      <c r="T65" s="572"/>
      <c r="U65" s="572"/>
      <c r="V65" s="572"/>
      <c r="W65" s="572"/>
      <c r="X65" s="678"/>
      <c r="Y65" s="678"/>
      <c r="Z65" s="678"/>
      <c r="AA65" s="572"/>
      <c r="AB65" s="219"/>
      <c r="AC65" s="676"/>
      <c r="AD65" s="676"/>
      <c r="AE65" s="676"/>
      <c r="AF65" s="677"/>
    </row>
    <row r="66" spans="1:32" ht="15.75" x14ac:dyDescent="0.25">
      <c r="A66" s="198"/>
      <c r="B66" s="213"/>
      <c r="C66" s="214"/>
      <c r="D66" s="214"/>
      <c r="E66" s="215"/>
      <c r="F66" s="634"/>
      <c r="G66" s="222"/>
      <c r="H66" s="222"/>
      <c r="I66" s="572"/>
      <c r="J66" s="572"/>
      <c r="K66" s="572"/>
      <c r="L66" s="572"/>
      <c r="M66" s="572"/>
      <c r="N66" s="571"/>
      <c r="O66" s="574"/>
      <c r="P66" s="572"/>
      <c r="Q66" s="572"/>
      <c r="R66" s="572"/>
      <c r="S66" s="572"/>
      <c r="T66" s="572"/>
      <c r="U66" s="572"/>
      <c r="V66" s="572"/>
      <c r="W66" s="572"/>
      <c r="X66" s="572"/>
      <c r="Y66" s="572"/>
      <c r="Z66" s="572"/>
      <c r="AA66" s="572"/>
      <c r="AB66" s="219"/>
      <c r="AC66" s="676"/>
      <c r="AD66" s="676"/>
      <c r="AE66" s="676"/>
      <c r="AF66" s="677"/>
    </row>
    <row r="67" spans="1:32" x14ac:dyDescent="0.25">
      <c r="A67" s="198"/>
      <c r="B67" s="226"/>
      <c r="C67" s="147"/>
      <c r="D67" s="147"/>
      <c r="E67" s="148"/>
      <c r="F67" s="147"/>
      <c r="G67" s="147"/>
      <c r="H67" s="147"/>
      <c r="I67" s="147"/>
      <c r="J67" s="148"/>
      <c r="K67" s="147"/>
      <c r="L67" s="147"/>
      <c r="M67" s="147"/>
      <c r="N67" s="147"/>
      <c r="O67" s="147"/>
      <c r="P67" s="147"/>
      <c r="Q67" s="148"/>
      <c r="R67" s="147"/>
      <c r="S67" s="147"/>
      <c r="T67" s="147"/>
      <c r="U67" s="147"/>
      <c r="V67" s="147"/>
      <c r="W67" s="147"/>
      <c r="X67" s="148"/>
      <c r="Y67" s="147"/>
      <c r="Z67" s="147"/>
      <c r="AA67" s="147"/>
      <c r="AB67" s="147"/>
      <c r="AC67" s="147"/>
      <c r="AD67" s="147"/>
      <c r="AE67" s="147"/>
      <c r="AF67" s="153"/>
    </row>
    <row r="68" spans="1:32" x14ac:dyDescent="0.25">
      <c r="A68" s="198"/>
      <c r="B68" s="227"/>
      <c r="C68" s="576"/>
      <c r="D68" s="576"/>
      <c r="E68" s="229"/>
      <c r="F68" s="576"/>
      <c r="G68" s="576"/>
      <c r="H68" s="576"/>
      <c r="I68" s="576"/>
      <c r="J68" s="229"/>
      <c r="K68" s="576"/>
      <c r="L68" s="576"/>
      <c r="M68" s="576"/>
      <c r="N68" s="576"/>
      <c r="O68" s="576"/>
      <c r="P68" s="576"/>
      <c r="Q68" s="576"/>
      <c r="R68" s="576"/>
      <c r="S68" s="576"/>
      <c r="T68" s="576"/>
      <c r="U68" s="576"/>
      <c r="V68" s="576"/>
      <c r="W68" s="576"/>
      <c r="X68" s="576"/>
      <c r="Y68" s="576"/>
      <c r="Z68" s="576"/>
      <c r="AA68" s="576"/>
      <c r="AB68" s="576"/>
      <c r="AC68" s="576"/>
      <c r="AD68" s="576"/>
      <c r="AE68" s="576"/>
      <c r="AF68" s="230"/>
    </row>
    <row r="69" spans="1:32" x14ac:dyDescent="0.25">
      <c r="A69" s="198"/>
      <c r="B69" s="226"/>
      <c r="C69" s="147"/>
      <c r="D69" s="147"/>
      <c r="E69" s="148"/>
      <c r="F69" s="147"/>
      <c r="G69" s="147"/>
      <c r="H69" s="147"/>
      <c r="I69" s="147"/>
      <c r="J69" s="148"/>
      <c r="K69" s="147"/>
      <c r="L69" s="147"/>
      <c r="M69" s="147"/>
      <c r="N69" s="147"/>
      <c r="O69" s="147"/>
      <c r="P69" s="147"/>
      <c r="Q69" s="148"/>
      <c r="R69" s="147"/>
      <c r="S69" s="147"/>
      <c r="T69" s="147"/>
      <c r="U69" s="147"/>
      <c r="V69" s="147"/>
      <c r="W69" s="147"/>
      <c r="X69" s="148"/>
      <c r="Y69" s="147"/>
      <c r="Z69" s="147"/>
      <c r="AA69" s="147"/>
      <c r="AB69" s="147"/>
      <c r="AC69" s="147"/>
      <c r="AD69" s="147"/>
      <c r="AE69" s="147"/>
      <c r="AF69" s="153"/>
    </row>
    <row r="70" spans="1:32" ht="15.75" x14ac:dyDescent="0.25">
      <c r="A70" s="198"/>
      <c r="B70" s="226"/>
      <c r="C70" s="147"/>
      <c r="D70" s="147"/>
      <c r="E70" s="148"/>
      <c r="F70" s="231"/>
      <c r="G70" s="231"/>
      <c r="H70" s="231"/>
      <c r="I70" s="231"/>
      <c r="J70" s="148"/>
      <c r="K70" s="147"/>
      <c r="L70" s="147"/>
      <c r="M70" s="232"/>
      <c r="N70" s="231"/>
      <c r="O70" s="231"/>
      <c r="P70" s="147"/>
      <c r="Q70" s="148"/>
      <c r="R70" s="231"/>
      <c r="S70" s="231"/>
      <c r="T70" s="231"/>
      <c r="U70" s="231"/>
      <c r="V70" s="231"/>
      <c r="W70" s="231"/>
      <c r="X70" s="148"/>
      <c r="Y70" s="231"/>
      <c r="Z70" s="231"/>
      <c r="AA70" s="231"/>
      <c r="AB70" s="231"/>
      <c r="AC70" s="231"/>
      <c r="AD70" s="231"/>
      <c r="AE70" s="231"/>
      <c r="AF70" s="233"/>
    </row>
    <row r="71" spans="1:32" x14ac:dyDescent="0.25">
      <c r="A71" s="198"/>
      <c r="B71" s="226"/>
      <c r="C71" s="147"/>
      <c r="D71" s="147"/>
      <c r="E71" s="148"/>
      <c r="F71" s="147"/>
      <c r="G71" s="147"/>
      <c r="H71" s="147"/>
      <c r="I71" s="147"/>
      <c r="J71" s="148"/>
      <c r="K71" s="147"/>
      <c r="L71" s="147"/>
      <c r="M71" s="147"/>
      <c r="N71" s="147"/>
      <c r="O71" s="147"/>
      <c r="P71" s="147"/>
      <c r="Q71" s="148"/>
      <c r="R71" s="147"/>
      <c r="S71" s="147"/>
      <c r="T71" s="147"/>
      <c r="U71" s="147"/>
      <c r="V71" s="147"/>
      <c r="W71" s="147"/>
      <c r="X71" s="148"/>
      <c r="Y71" s="147"/>
      <c r="Z71" s="147"/>
      <c r="AA71" s="147"/>
      <c r="AB71" s="147"/>
      <c r="AC71" s="147"/>
      <c r="AD71" s="147"/>
      <c r="AE71" s="147"/>
      <c r="AF71" s="153"/>
    </row>
    <row r="72" spans="1:32" x14ac:dyDescent="0.25">
      <c r="A72" s="198"/>
      <c r="B72" s="227"/>
      <c r="C72" s="576"/>
      <c r="D72" s="576"/>
      <c r="E72" s="229"/>
      <c r="F72" s="576"/>
      <c r="G72" s="576"/>
      <c r="H72" s="576"/>
      <c r="I72" s="576"/>
      <c r="J72" s="229"/>
      <c r="K72" s="576"/>
      <c r="L72" s="576"/>
      <c r="M72" s="576"/>
      <c r="N72" s="576"/>
      <c r="O72" s="576"/>
      <c r="P72" s="576"/>
      <c r="Q72" s="576"/>
      <c r="R72" s="576"/>
      <c r="S72" s="576"/>
      <c r="T72" s="576"/>
      <c r="U72" s="576"/>
      <c r="V72" s="576"/>
      <c r="W72" s="576"/>
      <c r="X72" s="576"/>
      <c r="Y72" s="576"/>
      <c r="Z72" s="576"/>
      <c r="AA72" s="576"/>
      <c r="AB72" s="576"/>
      <c r="AC72" s="576"/>
      <c r="AD72" s="576"/>
      <c r="AE72" s="576"/>
      <c r="AF72" s="230"/>
    </row>
    <row r="73" spans="1:32" x14ac:dyDescent="0.25">
      <c r="A73" s="198"/>
      <c r="B73" s="226"/>
      <c r="C73" s="147"/>
      <c r="D73" s="147"/>
      <c r="E73" s="148"/>
      <c r="F73" s="147"/>
      <c r="G73" s="147"/>
      <c r="H73" s="147"/>
      <c r="I73" s="147"/>
      <c r="J73" s="148"/>
      <c r="K73" s="147"/>
      <c r="L73" s="147"/>
      <c r="M73" s="147"/>
      <c r="N73" s="147"/>
      <c r="O73" s="147"/>
      <c r="P73" s="147"/>
      <c r="Q73" s="148"/>
      <c r="R73" s="147"/>
      <c r="S73" s="147"/>
      <c r="T73" s="147"/>
      <c r="U73" s="147"/>
      <c r="V73" s="147"/>
      <c r="W73" s="147"/>
      <c r="X73" s="148"/>
      <c r="Y73" s="147"/>
      <c r="Z73" s="147"/>
      <c r="AA73" s="147"/>
      <c r="AB73" s="147"/>
      <c r="AC73" s="147"/>
      <c r="AD73" s="147"/>
      <c r="AE73" s="147"/>
      <c r="AF73" s="153"/>
    </row>
    <row r="74" spans="1:32" ht="15.75" x14ac:dyDescent="0.25">
      <c r="A74" s="198"/>
      <c r="B74" s="226"/>
      <c r="C74" s="147"/>
      <c r="D74" s="147"/>
      <c r="E74" s="148"/>
      <c r="F74" s="231"/>
      <c r="G74" s="231"/>
      <c r="H74" s="231"/>
      <c r="I74" s="231"/>
      <c r="J74" s="148"/>
      <c r="K74" s="147"/>
      <c r="L74" s="147"/>
      <c r="M74" s="232"/>
      <c r="N74" s="231"/>
      <c r="O74" s="231"/>
      <c r="P74" s="147"/>
      <c r="Q74" s="148"/>
      <c r="R74" s="231"/>
      <c r="S74" s="231"/>
      <c r="T74" s="231"/>
      <c r="U74" s="231"/>
      <c r="V74" s="231"/>
      <c r="W74" s="231"/>
      <c r="X74" s="148"/>
      <c r="Y74" s="231"/>
      <c r="Z74" s="231"/>
      <c r="AA74" s="231"/>
      <c r="AB74" s="231"/>
      <c r="AC74" s="231"/>
      <c r="AD74" s="231"/>
      <c r="AE74" s="231"/>
      <c r="AF74" s="233"/>
    </row>
    <row r="75" spans="1:32" x14ac:dyDescent="0.25">
      <c r="A75" s="198"/>
      <c r="B75" s="234"/>
      <c r="C75" s="235"/>
      <c r="D75" s="579"/>
      <c r="E75" s="579"/>
      <c r="F75" s="579"/>
      <c r="G75" s="579"/>
      <c r="H75" s="579"/>
      <c r="I75" s="147"/>
      <c r="J75" s="148"/>
      <c r="K75" s="147"/>
      <c r="L75" s="147"/>
      <c r="M75" s="147"/>
      <c r="N75" s="147"/>
      <c r="O75" s="147"/>
      <c r="P75" s="147"/>
      <c r="Q75" s="148"/>
      <c r="R75" s="148"/>
      <c r="S75" s="148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53"/>
    </row>
    <row r="76" spans="1:32" x14ac:dyDescent="0.25">
      <c r="A76" s="198"/>
      <c r="B76" s="234"/>
      <c r="C76" s="235"/>
      <c r="D76" s="579"/>
      <c r="E76" s="579"/>
      <c r="F76" s="579"/>
      <c r="G76" s="579"/>
      <c r="H76" s="579"/>
      <c r="I76" s="147"/>
      <c r="J76" s="148"/>
      <c r="K76" s="147"/>
      <c r="L76" s="147"/>
      <c r="M76" s="147"/>
      <c r="N76" s="147"/>
      <c r="O76" s="147"/>
      <c r="P76" s="147"/>
      <c r="Q76" s="148"/>
      <c r="R76" s="148"/>
      <c r="S76" s="148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53"/>
    </row>
    <row r="77" spans="1:32" x14ac:dyDescent="0.25">
      <c r="A77" s="198"/>
      <c r="B77" s="234"/>
      <c r="C77" s="147"/>
      <c r="D77" s="147"/>
      <c r="E77" s="147"/>
      <c r="F77" s="147"/>
      <c r="G77" s="147"/>
      <c r="H77" s="147"/>
      <c r="I77" s="147"/>
      <c r="J77" s="148"/>
      <c r="K77" s="147"/>
      <c r="L77" s="147"/>
      <c r="M77" s="147"/>
      <c r="N77" s="147"/>
      <c r="O77" s="147"/>
      <c r="P77" s="147"/>
      <c r="Q77" s="148"/>
      <c r="R77" s="148"/>
      <c r="S77" s="148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53"/>
    </row>
    <row r="78" spans="1:32" ht="15.75" thickBot="1" x14ac:dyDescent="0.3">
      <c r="A78" s="198"/>
      <c r="B78" s="236"/>
      <c r="C78" s="145"/>
      <c r="D78" s="145"/>
      <c r="E78" s="145"/>
      <c r="F78" s="145"/>
      <c r="G78" s="145"/>
      <c r="H78" s="145"/>
      <c r="I78" s="145"/>
      <c r="J78" s="237"/>
      <c r="K78" s="145"/>
      <c r="L78" s="145"/>
      <c r="M78" s="145"/>
      <c r="N78" s="145"/>
      <c r="O78" s="145"/>
      <c r="P78" s="145"/>
      <c r="Q78" s="237"/>
      <c r="R78" s="237"/>
      <c r="S78" s="237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6"/>
    </row>
    <row r="79" spans="1:32" x14ac:dyDescent="0.25">
      <c r="B79" s="147"/>
      <c r="C79" s="147"/>
      <c r="D79" s="147"/>
      <c r="E79" s="147"/>
      <c r="F79" s="147"/>
      <c r="G79" s="147"/>
      <c r="H79" s="147"/>
      <c r="I79" s="147"/>
      <c r="J79" s="148"/>
      <c r="K79" s="147"/>
      <c r="L79" s="147"/>
      <c r="M79" s="147"/>
      <c r="N79" s="147"/>
      <c r="O79" s="147"/>
      <c r="P79" s="147"/>
      <c r="Q79" s="148"/>
      <c r="R79" s="148"/>
      <c r="S79" s="148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</row>
    <row r="82" spans="9:9" ht="46.5" x14ac:dyDescent="0.7">
      <c r="I82" s="675" t="s">
        <v>232</v>
      </c>
    </row>
  </sheetData>
  <mergeCells count="131">
    <mergeCell ref="M17:N17"/>
    <mergeCell ref="O17:P17"/>
    <mergeCell ref="R17:S17"/>
    <mergeCell ref="Y17:Z17"/>
    <mergeCell ref="M19:N19"/>
    <mergeCell ref="O19:P19"/>
    <mergeCell ref="R19:S19"/>
    <mergeCell ref="Y19:Z19"/>
    <mergeCell ref="M20:N20"/>
    <mergeCell ref="O20:P20"/>
    <mergeCell ref="R20:S20"/>
    <mergeCell ref="Y20:Z20"/>
    <mergeCell ref="M18:N18"/>
    <mergeCell ref="O18:P18"/>
    <mergeCell ref="R18:S18"/>
    <mergeCell ref="Y18:Z18"/>
    <mergeCell ref="L7:S7"/>
    <mergeCell ref="Y7:AD7"/>
    <mergeCell ref="L8:S8"/>
    <mergeCell ref="X8:AE8"/>
    <mergeCell ref="Y11:Z11"/>
    <mergeCell ref="M12:N12"/>
    <mergeCell ref="O12:P12"/>
    <mergeCell ref="R12:S12"/>
    <mergeCell ref="Y16:Z16"/>
    <mergeCell ref="Y14:Z14"/>
    <mergeCell ref="M15:N15"/>
    <mergeCell ref="O15:P15"/>
    <mergeCell ref="R15:S15"/>
    <mergeCell ref="M21:N21"/>
    <mergeCell ref="O21:P21"/>
    <mergeCell ref="R21:S21"/>
    <mergeCell ref="M28:N28"/>
    <mergeCell ref="O28:P28"/>
    <mergeCell ref="R28:S28"/>
    <mergeCell ref="Y28:Z28"/>
    <mergeCell ref="Y25:Z25"/>
    <mergeCell ref="M26:N26"/>
    <mergeCell ref="O26:P26"/>
    <mergeCell ref="R26:S26"/>
    <mergeCell ref="Y26:Z26"/>
    <mergeCell ref="M24:S25"/>
    <mergeCell ref="M27:N27"/>
    <mergeCell ref="O27:P27"/>
    <mergeCell ref="R27:S27"/>
    <mergeCell ref="Y27:Z27"/>
    <mergeCell ref="M22:N22"/>
    <mergeCell ref="O22:P22"/>
    <mergeCell ref="R22:S22"/>
    <mergeCell ref="M23:N23"/>
    <mergeCell ref="O23:P23"/>
    <mergeCell ref="R23:S23"/>
    <mergeCell ref="Y23:AD24"/>
    <mergeCell ref="Y31:Z31"/>
    <mergeCell ref="M32:N32"/>
    <mergeCell ref="O32:P32"/>
    <mergeCell ref="R32:S32"/>
    <mergeCell ref="M29:N29"/>
    <mergeCell ref="O29:P29"/>
    <mergeCell ref="R29:S29"/>
    <mergeCell ref="Y29:Z29"/>
    <mergeCell ref="M30:N30"/>
    <mergeCell ref="O30:P30"/>
    <mergeCell ref="R30:S30"/>
    <mergeCell ref="Y30:Z30"/>
    <mergeCell ref="M33:N33"/>
    <mergeCell ref="O33:P33"/>
    <mergeCell ref="R33:S33"/>
    <mergeCell ref="M34:N34"/>
    <mergeCell ref="O34:P34"/>
    <mergeCell ref="R34:S34"/>
    <mergeCell ref="M31:N31"/>
    <mergeCell ref="O31:P31"/>
    <mergeCell ref="R31:S31"/>
    <mergeCell ref="R37:S37"/>
    <mergeCell ref="M38:N38"/>
    <mergeCell ref="O38:P38"/>
    <mergeCell ref="R38:S38"/>
    <mergeCell ref="M39:N39"/>
    <mergeCell ref="O39:P39"/>
    <mergeCell ref="R39:S39"/>
    <mergeCell ref="Y34:AD35"/>
    <mergeCell ref="M35:N35"/>
    <mergeCell ref="O35:P35"/>
    <mergeCell ref="R35:S35"/>
    <mergeCell ref="M36:N36"/>
    <mergeCell ref="O36:P36"/>
    <mergeCell ref="R36:S36"/>
    <mergeCell ref="X36:AE37"/>
    <mergeCell ref="M37:N37"/>
    <mergeCell ref="O37:P37"/>
    <mergeCell ref="M42:N42"/>
    <mergeCell ref="O42:P42"/>
    <mergeCell ref="R42:S42"/>
    <mergeCell ref="Y42:Z42"/>
    <mergeCell ref="M43:N43"/>
    <mergeCell ref="O43:P43"/>
    <mergeCell ref="R43:S43"/>
    <mergeCell ref="Y43:Z43"/>
    <mergeCell ref="M40:N40"/>
    <mergeCell ref="O40:P40"/>
    <mergeCell ref="R40:S40"/>
    <mergeCell ref="Y40:Z40"/>
    <mergeCell ref="M41:N41"/>
    <mergeCell ref="O41:P41"/>
    <mergeCell ref="R41:S41"/>
    <mergeCell ref="M46:N46"/>
    <mergeCell ref="O46:P46"/>
    <mergeCell ref="R46:S46"/>
    <mergeCell ref="Y46:Z46"/>
    <mergeCell ref="Y47:Z47"/>
    <mergeCell ref="Y48:Z48"/>
    <mergeCell ref="M44:N44"/>
    <mergeCell ref="O44:P44"/>
    <mergeCell ref="R44:S44"/>
    <mergeCell ref="Y44:Z44"/>
    <mergeCell ref="M45:N45"/>
    <mergeCell ref="O45:P45"/>
    <mergeCell ref="R45:S45"/>
    <mergeCell ref="Y45:Z45"/>
    <mergeCell ref="AC64:AF66"/>
    <mergeCell ref="X65:Z65"/>
    <mergeCell ref="Y49:Z49"/>
    <mergeCell ref="Y50:Z50"/>
    <mergeCell ref="Y51:Z51"/>
    <mergeCell ref="B61:H61"/>
    <mergeCell ref="I64:J64"/>
    <mergeCell ref="M64:N64"/>
    <mergeCell ref="O64:P64"/>
    <mergeCell ref="Q64:W64"/>
    <mergeCell ref="X64:Z64"/>
  </mergeCells>
  <printOptions horizontalCentered="1" verticalCentered="1"/>
  <pageMargins left="1" right="0.4" top="0.3" bottom="0.3" header="0.3" footer="0.3"/>
  <pageSetup paperSize="25" scale="110" orientation="landscape" horizontalDpi="4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G70"/>
  <sheetViews>
    <sheetView topLeftCell="B1" zoomScale="80" zoomScaleNormal="80" workbookViewId="0">
      <selection activeCell="G25" sqref="G2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0.7109375" style="132" customWidth="1"/>
    <col min="5" max="8" width="14.7109375" style="132" customWidth="1"/>
    <col min="9" max="9" width="14.42578125" style="132" customWidth="1"/>
    <col min="10" max="10" width="16.7109375" style="238" customWidth="1"/>
    <col min="11" max="16" width="9.85546875" style="132" customWidth="1"/>
    <col min="17" max="17" width="12.42578125" style="238" customWidth="1"/>
    <col min="18" max="19" width="9.85546875" style="238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694" t="s">
        <v>141</v>
      </c>
      <c r="D1" s="694"/>
      <c r="E1" s="694"/>
      <c r="F1" s="694"/>
      <c r="G1" s="694"/>
      <c r="H1" s="694"/>
      <c r="I1" s="147"/>
      <c r="K1" s="228"/>
      <c r="L1" s="272"/>
      <c r="M1" s="272"/>
      <c r="N1" s="272"/>
      <c r="O1" s="272"/>
      <c r="P1" s="272"/>
      <c r="Q1" s="272"/>
      <c r="R1" s="272"/>
      <c r="S1" s="272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27"/>
      <c r="C2" s="147"/>
      <c r="D2" s="147"/>
      <c r="E2" s="598" t="s">
        <v>203</v>
      </c>
      <c r="F2" s="147"/>
      <c r="G2" s="147"/>
      <c r="H2" s="147"/>
      <c r="I2" s="147"/>
      <c r="K2" s="328"/>
      <c r="L2" s="329"/>
      <c r="M2" s="329"/>
      <c r="N2" s="329"/>
      <c r="O2" s="329"/>
      <c r="P2" s="329"/>
      <c r="Q2" s="329"/>
      <c r="R2" s="329"/>
      <c r="S2" s="329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1"/>
      <c r="Q3" s="240"/>
      <c r="R3" s="240"/>
      <c r="S3" s="240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30"/>
      <c r="D4" s="331"/>
      <c r="E4" s="332"/>
      <c r="F4" s="330"/>
      <c r="G4" s="330"/>
      <c r="H4" s="333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47" t="s">
        <v>83</v>
      </c>
      <c r="D5" s="334" t="s">
        <v>83</v>
      </c>
      <c r="E5" s="221" t="s">
        <v>142</v>
      </c>
      <c r="F5" s="247" t="s">
        <v>143</v>
      </c>
      <c r="G5" s="247" t="s">
        <v>144</v>
      </c>
      <c r="H5" s="335" t="s">
        <v>145</v>
      </c>
      <c r="I5" s="336"/>
      <c r="L5" s="337"/>
      <c r="M5" s="338"/>
      <c r="N5" s="147"/>
      <c r="O5" s="147"/>
      <c r="P5" s="338"/>
      <c r="Q5" s="338"/>
      <c r="R5" s="338"/>
      <c r="S5" s="338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39"/>
      <c r="D6" s="340"/>
      <c r="E6" s="341" t="s">
        <v>146</v>
      </c>
      <c r="F6" s="342" t="s">
        <v>147</v>
      </c>
      <c r="G6" s="339"/>
      <c r="H6" s="343"/>
      <c r="I6" s="336"/>
      <c r="L6" s="221"/>
      <c r="M6" s="221"/>
      <c r="N6" s="221"/>
      <c r="O6" s="221"/>
      <c r="P6" s="221"/>
      <c r="Q6" s="221"/>
      <c r="R6" s="344"/>
      <c r="S6" s="344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15.75" customHeight="1" x14ac:dyDescent="0.6">
      <c r="A7" s="345"/>
      <c r="B7" s="156"/>
      <c r="C7" s="599"/>
      <c r="D7" s="600"/>
      <c r="E7" s="332"/>
      <c r="F7" s="346"/>
      <c r="G7" s="346"/>
      <c r="H7" s="347"/>
      <c r="I7" s="147"/>
      <c r="L7" s="348"/>
      <c r="M7" s="349"/>
      <c r="N7" s="147"/>
      <c r="O7" s="147"/>
      <c r="P7" s="349"/>
      <c r="Q7" s="221"/>
      <c r="R7" s="338"/>
      <c r="S7" s="338"/>
      <c r="T7" s="272"/>
      <c r="U7" s="156"/>
      <c r="V7" s="147"/>
      <c r="W7" s="147"/>
      <c r="X7" s="147"/>
      <c r="Y7" s="694"/>
      <c r="Z7" s="694"/>
      <c r="AA7" s="694"/>
      <c r="AB7" s="694"/>
      <c r="AC7" s="694"/>
      <c r="AD7" s="694"/>
      <c r="AE7" s="147"/>
      <c r="AF7" s="147"/>
    </row>
    <row r="8" spans="1:33" ht="15.75" customHeight="1" x14ac:dyDescent="0.25">
      <c r="A8" s="147"/>
      <c r="B8" s="147"/>
      <c r="C8" s="601">
        <v>2070</v>
      </c>
      <c r="D8" s="602">
        <v>2310</v>
      </c>
      <c r="E8" s="354">
        <v>136</v>
      </c>
      <c r="F8" s="355">
        <v>1603</v>
      </c>
      <c r="G8" s="355">
        <v>1707</v>
      </c>
      <c r="H8" s="356">
        <v>0</v>
      </c>
      <c r="I8" s="147"/>
      <c r="L8" s="206"/>
      <c r="M8" s="206"/>
      <c r="N8" s="206"/>
      <c r="O8" s="228"/>
      <c r="P8" s="228"/>
      <c r="Q8" s="206"/>
      <c r="R8" s="206"/>
      <c r="S8" s="206"/>
      <c r="T8" s="329"/>
      <c r="U8" s="350"/>
      <c r="V8" s="147"/>
      <c r="W8" s="147"/>
      <c r="X8" s="695"/>
      <c r="Y8" s="695"/>
      <c r="Z8" s="695"/>
      <c r="AA8" s="695"/>
      <c r="AB8" s="695"/>
      <c r="AC8" s="695"/>
      <c r="AD8" s="695"/>
      <c r="AE8" s="695"/>
      <c r="AF8" s="147"/>
    </row>
    <row r="9" spans="1:33" ht="16.5" customHeight="1" x14ac:dyDescent="0.25">
      <c r="A9" s="147"/>
      <c r="B9" s="147"/>
      <c r="C9" s="603"/>
      <c r="D9" s="604"/>
      <c r="E9" s="351"/>
      <c r="F9" s="352"/>
      <c r="G9" s="352"/>
      <c r="H9" s="353"/>
      <c r="I9" s="147"/>
      <c r="L9" s="206"/>
      <c r="M9" s="206"/>
      <c r="N9" s="206"/>
      <c r="O9" s="228"/>
      <c r="P9" s="228"/>
      <c r="Q9" s="206"/>
      <c r="R9" s="241"/>
      <c r="S9" s="241"/>
      <c r="T9" s="240"/>
      <c r="U9" s="240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5.75" customHeight="1" x14ac:dyDescent="0.25">
      <c r="A10" s="147"/>
      <c r="B10" s="147"/>
      <c r="C10" s="605"/>
      <c r="D10" s="604"/>
      <c r="E10" s="354"/>
      <c r="F10" s="355"/>
      <c r="G10" s="355"/>
      <c r="H10" s="356"/>
      <c r="I10" s="147"/>
      <c r="L10" s="206"/>
      <c r="M10" s="206"/>
      <c r="N10" s="206"/>
      <c r="O10" s="228"/>
      <c r="P10" s="228"/>
      <c r="Q10" s="206"/>
      <c r="R10" s="241"/>
      <c r="S10" s="241"/>
      <c r="U10" s="338"/>
      <c r="V10" s="147"/>
      <c r="W10" s="147"/>
      <c r="X10" s="147"/>
      <c r="Y10" s="338"/>
      <c r="Z10" s="338"/>
      <c r="AA10" s="337"/>
      <c r="AB10" s="338"/>
      <c r="AC10" s="337"/>
      <c r="AD10" s="338"/>
      <c r="AE10" s="147"/>
      <c r="AF10" s="147"/>
    </row>
    <row r="11" spans="1:33" ht="15.75" customHeight="1" thickBot="1" x14ac:dyDescent="0.3">
      <c r="A11" s="147"/>
      <c r="B11" s="147"/>
      <c r="C11" s="590"/>
      <c r="D11" s="606"/>
      <c r="E11" s="358"/>
      <c r="F11" s="359"/>
      <c r="G11" s="359"/>
      <c r="H11" s="360"/>
      <c r="I11" s="147"/>
      <c r="L11" s="206"/>
      <c r="M11" s="206"/>
      <c r="N11" s="206"/>
      <c r="O11" s="228"/>
      <c r="P11" s="228"/>
      <c r="Q11" s="206"/>
      <c r="R11" s="241"/>
      <c r="S11" s="241"/>
      <c r="U11" s="221"/>
      <c r="V11" s="147"/>
      <c r="W11" s="147"/>
      <c r="X11" s="147"/>
      <c r="Y11" s="683"/>
      <c r="Z11" s="683"/>
      <c r="AA11" s="221"/>
      <c r="AB11" s="221"/>
      <c r="AC11" s="221"/>
      <c r="AD11" s="344"/>
      <c r="AE11" s="147"/>
      <c r="AF11" s="147"/>
    </row>
    <row r="12" spans="1:33" ht="16.5" customHeight="1" thickTop="1" x14ac:dyDescent="0.25">
      <c r="A12" s="147"/>
      <c r="B12" s="147"/>
      <c r="C12" s="361" t="s">
        <v>148</v>
      </c>
      <c r="D12" s="362"/>
      <c r="E12" s="363">
        <f>SUM(E7:E11)</f>
        <v>136</v>
      </c>
      <c r="F12" s="364">
        <f>SUM(F7:F11)</f>
        <v>1603</v>
      </c>
      <c r="G12" s="364">
        <f>SUM(G7:G11)</f>
        <v>1707</v>
      </c>
      <c r="H12" s="365">
        <f>SUM(H7:H11)</f>
        <v>0</v>
      </c>
      <c r="I12" s="147"/>
      <c r="L12" s="206"/>
      <c r="M12" s="206"/>
      <c r="N12" s="206"/>
      <c r="O12" s="228"/>
      <c r="P12" s="228"/>
      <c r="Q12" s="206"/>
      <c r="R12" s="241"/>
      <c r="S12" s="241"/>
      <c r="U12" s="338"/>
      <c r="V12" s="147"/>
      <c r="W12" s="147"/>
      <c r="X12" s="147"/>
      <c r="Y12" s="349"/>
      <c r="Z12" s="349"/>
      <c r="AA12" s="348"/>
      <c r="AB12" s="349"/>
      <c r="AC12" s="221"/>
      <c r="AD12" s="338"/>
      <c r="AE12" s="147"/>
      <c r="AF12" s="147"/>
    </row>
    <row r="13" spans="1:33" ht="15.75" customHeight="1" thickBot="1" x14ac:dyDescent="0.3">
      <c r="A13" s="147"/>
      <c r="B13" s="147"/>
      <c r="C13" s="366"/>
      <c r="D13" s="367"/>
      <c r="E13" s="351"/>
      <c r="F13" s="352"/>
      <c r="G13" s="352"/>
      <c r="H13" s="356"/>
      <c r="I13" s="147"/>
      <c r="L13" s="206"/>
      <c r="M13" s="206"/>
      <c r="N13" s="206"/>
      <c r="O13" s="228"/>
      <c r="P13" s="228"/>
      <c r="Q13" s="206"/>
      <c r="R13" s="241"/>
      <c r="S13" s="241"/>
      <c r="U13" s="147"/>
      <c r="V13" s="147"/>
      <c r="W13" s="147"/>
      <c r="X13" s="147"/>
      <c r="Y13" s="693"/>
      <c r="Z13" s="693"/>
      <c r="AA13" s="148"/>
      <c r="AB13" s="147"/>
      <c r="AC13" s="148"/>
      <c r="AD13" s="147"/>
      <c r="AE13" s="147"/>
      <c r="AF13" s="147"/>
    </row>
    <row r="14" spans="1:33" ht="15.75" customHeight="1" thickTop="1" thickBot="1" x14ac:dyDescent="0.3">
      <c r="A14" s="147"/>
      <c r="B14" s="147"/>
      <c r="C14" s="369"/>
      <c r="D14" s="370"/>
      <c r="E14" s="371"/>
      <c r="F14" s="372"/>
      <c r="G14" s="372"/>
      <c r="H14" s="373"/>
      <c r="I14" s="147"/>
      <c r="L14" s="206"/>
      <c r="M14" s="206"/>
      <c r="N14" s="206"/>
      <c r="O14" s="228"/>
      <c r="P14" s="228"/>
      <c r="Q14" s="206"/>
      <c r="R14" s="241"/>
      <c r="S14" s="241"/>
      <c r="U14" s="357"/>
      <c r="V14" s="147"/>
      <c r="W14" s="147"/>
      <c r="X14" s="147"/>
      <c r="Y14" s="693"/>
      <c r="Z14" s="693"/>
      <c r="AA14" s="228"/>
      <c r="AB14" s="228"/>
      <c r="AC14" s="228"/>
      <c r="AD14" s="357"/>
      <c r="AE14" s="147"/>
      <c r="AF14" s="147"/>
    </row>
    <row r="15" spans="1:33" ht="15.75" customHeight="1" thickTop="1" x14ac:dyDescent="0.25">
      <c r="A15" s="147"/>
      <c r="B15" s="147"/>
      <c r="C15" s="607" t="s">
        <v>204</v>
      </c>
      <c r="D15" s="370"/>
      <c r="E15" s="371">
        <f>SUM(E12)</f>
        <v>136</v>
      </c>
      <c r="F15" s="372">
        <f>SUM(F12)</f>
        <v>1603</v>
      </c>
      <c r="G15" s="372">
        <f>SUM(G12)</f>
        <v>1707</v>
      </c>
      <c r="H15" s="373">
        <f>SUM(H12)</f>
        <v>0</v>
      </c>
      <c r="I15" s="147"/>
      <c r="L15" s="206"/>
      <c r="M15" s="206"/>
      <c r="N15" s="206"/>
      <c r="O15" s="228"/>
      <c r="P15" s="228"/>
      <c r="Q15" s="206"/>
      <c r="R15" s="241"/>
      <c r="S15" s="241"/>
      <c r="U15" s="357"/>
      <c r="V15" s="147"/>
      <c r="W15" s="147"/>
      <c r="X15" s="147"/>
      <c r="Y15" s="693"/>
      <c r="Z15" s="693"/>
      <c r="AA15" s="228"/>
      <c r="AB15" s="228"/>
      <c r="AC15" s="228"/>
      <c r="AD15" s="357"/>
      <c r="AE15" s="147"/>
      <c r="AF15" s="147"/>
    </row>
    <row r="16" spans="1:33" ht="15.75" customHeight="1" x14ac:dyDescent="0.25">
      <c r="A16" s="147"/>
      <c r="B16" s="147"/>
      <c r="C16" s="591" t="s">
        <v>191</v>
      </c>
      <c r="D16" s="367"/>
      <c r="E16" s="354">
        <v>-5</v>
      </c>
      <c r="F16" s="355"/>
      <c r="G16" s="355">
        <v>5</v>
      </c>
      <c r="H16" s="356"/>
      <c r="I16" s="147"/>
      <c r="J16" s="206"/>
      <c r="L16" s="206"/>
      <c r="M16" s="206"/>
      <c r="N16" s="206"/>
      <c r="O16" s="228"/>
      <c r="P16" s="228"/>
      <c r="Q16" s="206"/>
      <c r="R16" s="241"/>
      <c r="S16" s="241"/>
      <c r="U16" s="357"/>
      <c r="V16" s="147"/>
      <c r="W16" s="147"/>
      <c r="X16" s="147"/>
      <c r="Y16" s="693"/>
      <c r="Z16" s="693"/>
      <c r="AA16" s="228"/>
      <c r="AB16" s="228"/>
      <c r="AC16" s="228"/>
      <c r="AD16" s="357"/>
      <c r="AE16" s="147"/>
      <c r="AF16" s="147"/>
    </row>
    <row r="17" spans="1:32" ht="16.5" customHeight="1" x14ac:dyDescent="0.25">
      <c r="A17" s="147"/>
      <c r="B17" s="147"/>
      <c r="C17" s="366"/>
      <c r="D17" s="367"/>
      <c r="E17" s="354"/>
      <c r="F17" s="355"/>
      <c r="G17" s="352"/>
      <c r="H17" s="353"/>
      <c r="I17" s="147"/>
      <c r="J17" s="206"/>
      <c r="L17" s="206"/>
      <c r="M17" s="206"/>
      <c r="N17" s="206"/>
      <c r="O17" s="228"/>
      <c r="P17" s="228"/>
      <c r="Q17" s="206"/>
      <c r="R17" s="241"/>
      <c r="S17" s="241"/>
      <c r="U17" s="357"/>
      <c r="V17" s="147"/>
      <c r="W17" s="147"/>
      <c r="X17" s="147"/>
      <c r="Y17" s="693"/>
      <c r="Z17" s="693"/>
      <c r="AA17" s="228"/>
      <c r="AB17" s="228"/>
      <c r="AC17" s="228"/>
      <c r="AD17" s="357"/>
      <c r="AE17" s="147"/>
      <c r="AF17" s="147"/>
    </row>
    <row r="18" spans="1:32" ht="16.5" customHeight="1" thickBot="1" x14ac:dyDescent="0.3">
      <c r="A18" s="147"/>
      <c r="B18" s="147"/>
      <c r="C18" s="374"/>
      <c r="D18" s="375"/>
      <c r="E18" s="376"/>
      <c r="F18" s="377"/>
      <c r="G18" s="377"/>
      <c r="H18" s="378"/>
      <c r="I18" s="147"/>
      <c r="J18" s="206"/>
      <c r="L18" s="206"/>
      <c r="M18" s="206"/>
      <c r="N18" s="206"/>
      <c r="O18" s="228"/>
      <c r="P18" s="228"/>
      <c r="Q18" s="206"/>
      <c r="R18" s="241"/>
      <c r="S18" s="241"/>
      <c r="U18" s="357"/>
      <c r="V18" s="147"/>
      <c r="W18" s="147"/>
      <c r="X18" s="147"/>
      <c r="Y18" s="693"/>
      <c r="Z18" s="693"/>
      <c r="AA18" s="228"/>
      <c r="AB18" s="228"/>
      <c r="AC18" s="228"/>
      <c r="AD18" s="357"/>
      <c r="AE18" s="147"/>
      <c r="AF18" s="147"/>
    </row>
    <row r="19" spans="1:32" ht="15.75" customHeight="1" thickTop="1" thickBot="1" x14ac:dyDescent="0.3">
      <c r="A19" s="147"/>
      <c r="B19" s="147"/>
      <c r="C19" s="379" t="s">
        <v>149</v>
      </c>
      <c r="D19" s="380"/>
      <c r="E19" s="210">
        <f>SUM(E15:E18)</f>
        <v>131</v>
      </c>
      <c r="F19" s="381">
        <f>SUM(F15:F18)</f>
        <v>1603</v>
      </c>
      <c r="G19" s="381">
        <f>SUM(G15:G18)</f>
        <v>1712</v>
      </c>
      <c r="H19" s="382">
        <f>SUM(H15:H18)</f>
        <v>0</v>
      </c>
      <c r="J19" s="206"/>
      <c r="K19" s="206"/>
      <c r="L19" s="235"/>
      <c r="M19" s="206"/>
      <c r="N19" s="206"/>
      <c r="O19" s="228"/>
      <c r="P19" s="228"/>
      <c r="Q19" s="206"/>
      <c r="R19" s="241"/>
      <c r="S19" s="241"/>
      <c r="U19" s="228"/>
      <c r="V19" s="147"/>
      <c r="W19" s="147"/>
      <c r="X19" s="147"/>
      <c r="Y19" s="693"/>
      <c r="Z19" s="693"/>
      <c r="AA19" s="228"/>
      <c r="AB19" s="228"/>
      <c r="AC19" s="228"/>
      <c r="AD19" s="228"/>
      <c r="AE19" s="147"/>
      <c r="AF19" s="147"/>
    </row>
    <row r="20" spans="1:32" ht="16.5" customHeight="1" thickTop="1" thickBot="1" x14ac:dyDescent="0.3">
      <c r="A20" s="147"/>
      <c r="B20" s="147"/>
      <c r="C20" s="597" t="s">
        <v>202</v>
      </c>
      <c r="D20" s="362"/>
      <c r="E20" s="383"/>
      <c r="F20" s="384"/>
      <c r="G20" s="384">
        <v>86</v>
      </c>
      <c r="H20" s="385"/>
      <c r="J20" s="337"/>
      <c r="K20" s="206"/>
      <c r="L20" s="206"/>
      <c r="M20" s="206"/>
      <c r="N20" s="206"/>
      <c r="O20" s="228"/>
      <c r="P20" s="228"/>
      <c r="Q20" s="206"/>
      <c r="R20" s="241"/>
      <c r="S20" s="241"/>
      <c r="U20" s="357"/>
      <c r="V20" s="147"/>
      <c r="W20" s="147"/>
      <c r="X20" s="147"/>
      <c r="Y20" s="693"/>
      <c r="Z20" s="693"/>
      <c r="AA20" s="148"/>
      <c r="AB20" s="147"/>
      <c r="AC20" s="206"/>
      <c r="AD20" s="357"/>
      <c r="AE20" s="147"/>
      <c r="AF20" s="147"/>
    </row>
    <row r="21" spans="1:32" ht="17.25" thickTop="1" thickBot="1" x14ac:dyDescent="0.3">
      <c r="A21" s="147"/>
      <c r="B21" s="147"/>
      <c r="C21" s="386" t="s">
        <v>150</v>
      </c>
      <c r="D21" s="387"/>
      <c r="E21" s="388">
        <f>SUM(E19+E20)</f>
        <v>131</v>
      </c>
      <c r="F21" s="389"/>
      <c r="G21" s="389">
        <f>SUM(G19+G20)</f>
        <v>1798</v>
      </c>
      <c r="H21" s="390">
        <f>SUM(H19+H20)</f>
        <v>0</v>
      </c>
      <c r="K21" s="206"/>
      <c r="L21" s="206"/>
      <c r="M21" s="206"/>
      <c r="N21" s="206"/>
      <c r="O21" s="228"/>
      <c r="P21" s="228"/>
      <c r="Q21" s="206"/>
      <c r="R21" s="241"/>
      <c r="S21" s="241"/>
      <c r="U21" s="228"/>
      <c r="V21" s="147"/>
      <c r="W21" s="147"/>
      <c r="X21" s="147"/>
      <c r="Y21" s="693"/>
      <c r="Z21" s="693"/>
      <c r="AA21" s="148"/>
      <c r="AB21" s="147"/>
      <c r="AC21" s="148"/>
      <c r="AD21" s="228"/>
      <c r="AE21" s="147"/>
      <c r="AF21" s="147"/>
    </row>
    <row r="22" spans="1:32" ht="17.25" thickTop="1" thickBot="1" x14ac:dyDescent="0.3">
      <c r="A22" s="147"/>
      <c r="B22" s="147"/>
      <c r="C22" s="391" t="s">
        <v>86</v>
      </c>
      <c r="D22" s="392"/>
      <c r="E22" s="393">
        <v>200</v>
      </c>
      <c r="F22" s="394"/>
      <c r="G22" s="394">
        <f>ROUNDUP(G21,-2)</f>
        <v>1800</v>
      </c>
      <c r="H22" s="395"/>
      <c r="K22" s="206"/>
      <c r="L22" s="337"/>
      <c r="M22" s="206"/>
      <c r="N22" s="206"/>
      <c r="O22" s="228"/>
      <c r="P22" s="228"/>
      <c r="Q22" s="206"/>
      <c r="R22" s="241"/>
      <c r="S22" s="241"/>
      <c r="U22" s="368"/>
      <c r="V22" s="147"/>
      <c r="W22" s="147"/>
      <c r="X22" s="147"/>
      <c r="Y22" s="693"/>
      <c r="Z22" s="693"/>
      <c r="AA22" s="148"/>
      <c r="AB22" s="147"/>
      <c r="AC22" s="206"/>
      <c r="AD22" s="368"/>
      <c r="AE22" s="147"/>
      <c r="AF22" s="147"/>
    </row>
    <row r="23" spans="1:32" ht="15.75" thickBot="1" x14ac:dyDescent="0.3">
      <c r="A23" s="147"/>
      <c r="B23" s="147"/>
      <c r="C23" s="396"/>
      <c r="D23" s="397"/>
      <c r="E23" s="398"/>
      <c r="F23" s="399"/>
      <c r="G23" s="399"/>
      <c r="H23" s="400"/>
      <c r="I23" s="147"/>
      <c r="K23" s="338"/>
      <c r="L23" s="337"/>
      <c r="M23" s="206"/>
      <c r="N23" s="206"/>
      <c r="O23" s="228"/>
      <c r="P23" s="228"/>
      <c r="Q23" s="206"/>
      <c r="R23" s="241"/>
      <c r="S23" s="241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x14ac:dyDescent="0.25">
      <c r="A24" s="147"/>
      <c r="B24" s="147"/>
      <c r="L24" s="337"/>
      <c r="M24" s="206"/>
      <c r="N24" s="206"/>
      <c r="O24" s="228"/>
      <c r="P24" s="228"/>
      <c r="Q24" s="206"/>
      <c r="R24" s="241"/>
      <c r="S24" s="241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x14ac:dyDescent="0.25">
      <c r="A25" s="147"/>
      <c r="B25" s="147"/>
      <c r="C25" s="592" t="s">
        <v>192</v>
      </c>
      <c r="E25" s="593" t="s">
        <v>236</v>
      </c>
      <c r="F25" s="593" t="s">
        <v>197</v>
      </c>
      <c r="J25" s="148"/>
      <c r="L25" s="337"/>
      <c r="M25" s="206"/>
      <c r="N25" s="206"/>
      <c r="O25" s="228"/>
      <c r="P25" s="228"/>
      <c r="Q25" s="206"/>
      <c r="R25" s="241"/>
      <c r="S25" s="241"/>
      <c r="T25" s="147"/>
      <c r="U25" s="147"/>
      <c r="V25" s="147"/>
      <c r="W25" s="147"/>
      <c r="X25" s="147"/>
      <c r="Y25" s="694"/>
      <c r="Z25" s="694"/>
      <c r="AA25" s="694"/>
      <c r="AB25" s="694"/>
      <c r="AC25" s="694"/>
      <c r="AD25" s="694"/>
      <c r="AE25" s="147"/>
      <c r="AF25" s="147"/>
    </row>
    <row r="26" spans="1:32" ht="15.75" customHeight="1" x14ac:dyDescent="0.25">
      <c r="A26" s="147"/>
      <c r="B26" s="147"/>
      <c r="C26" s="592" t="s">
        <v>193</v>
      </c>
      <c r="E26" s="593">
        <v>300</v>
      </c>
      <c r="F26" s="593" t="s">
        <v>197</v>
      </c>
      <c r="L26" s="206"/>
      <c r="M26" s="206"/>
      <c r="N26" s="206"/>
      <c r="O26" s="228"/>
      <c r="P26" s="228"/>
      <c r="Q26" s="206"/>
      <c r="R26" s="241"/>
      <c r="S26" s="241"/>
      <c r="T26" s="207"/>
      <c r="U26" s="147"/>
      <c r="V26" s="147"/>
      <c r="W26" s="147"/>
      <c r="X26" s="147"/>
      <c r="Y26" s="694"/>
      <c r="Z26" s="694"/>
      <c r="AA26" s="694"/>
      <c r="AB26" s="694"/>
      <c r="AC26" s="694"/>
      <c r="AD26" s="694"/>
      <c r="AE26" s="147"/>
      <c r="AF26" s="147"/>
    </row>
    <row r="27" spans="1:32" ht="15.75" customHeight="1" x14ac:dyDescent="0.25">
      <c r="A27" s="147"/>
      <c r="B27" s="147"/>
      <c r="C27" s="592" t="s">
        <v>194</v>
      </c>
      <c r="E27" s="593">
        <v>100</v>
      </c>
      <c r="F27" s="594" t="s">
        <v>199</v>
      </c>
      <c r="H27" s="596"/>
      <c r="L27" s="206"/>
      <c r="M27" s="206"/>
      <c r="N27" s="206"/>
      <c r="O27" s="228"/>
      <c r="P27" s="228"/>
      <c r="Q27" s="206"/>
      <c r="R27" s="241"/>
      <c r="S27" s="241"/>
      <c r="T27" s="207"/>
      <c r="U27" s="147"/>
      <c r="V27" s="147"/>
      <c r="W27" s="147"/>
      <c r="X27" s="696"/>
      <c r="Y27" s="696"/>
      <c r="Z27" s="696"/>
      <c r="AA27" s="696"/>
      <c r="AB27" s="696"/>
      <c r="AC27" s="696"/>
      <c r="AD27" s="696"/>
      <c r="AE27" s="696"/>
      <c r="AF27" s="147"/>
    </row>
    <row r="28" spans="1:32" ht="15.75" customHeight="1" x14ac:dyDescent="0.25">
      <c r="A28" s="147"/>
      <c r="B28" s="147"/>
      <c r="C28" s="592" t="s">
        <v>195</v>
      </c>
      <c r="D28" s="147"/>
      <c r="E28" s="595">
        <v>45</v>
      </c>
      <c r="F28" s="594" t="s">
        <v>199</v>
      </c>
      <c r="G28" s="147"/>
      <c r="H28" s="596"/>
      <c r="K28" s="147"/>
      <c r="L28" s="206"/>
      <c r="M28" s="206"/>
      <c r="N28" s="206"/>
      <c r="O28" s="228"/>
      <c r="P28" s="228"/>
      <c r="Q28" s="338"/>
      <c r="R28" s="206"/>
      <c r="S28" s="206"/>
      <c r="T28" s="212"/>
      <c r="U28" s="147"/>
      <c r="V28" s="147"/>
      <c r="W28" s="147"/>
      <c r="X28" s="696"/>
      <c r="Y28" s="696"/>
      <c r="Z28" s="696"/>
      <c r="AA28" s="696"/>
      <c r="AB28" s="696"/>
      <c r="AC28" s="696"/>
      <c r="AD28" s="696"/>
      <c r="AE28" s="696"/>
      <c r="AF28" s="147"/>
    </row>
    <row r="29" spans="1:32" ht="15.75" customHeight="1" x14ac:dyDescent="0.25">
      <c r="A29" s="147"/>
      <c r="B29" s="147"/>
      <c r="C29" s="592" t="s">
        <v>196</v>
      </c>
      <c r="D29" s="147"/>
      <c r="E29" s="595">
        <v>125</v>
      </c>
      <c r="F29" s="594" t="s">
        <v>198</v>
      </c>
      <c r="G29" s="147"/>
      <c r="H29" s="575"/>
      <c r="L29" s="338"/>
      <c r="M29" s="206"/>
      <c r="N29" s="206"/>
      <c r="O29" s="228"/>
      <c r="P29" s="228"/>
      <c r="Q29" s="206"/>
      <c r="R29" s="241"/>
      <c r="S29" s="241"/>
      <c r="T29" s="212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5.75" customHeight="1" x14ac:dyDescent="0.25">
      <c r="A30" s="147"/>
      <c r="B30" s="147"/>
      <c r="C30" s="592" t="s">
        <v>222</v>
      </c>
      <c r="D30" s="206"/>
      <c r="E30" s="595">
        <v>100</v>
      </c>
      <c r="F30" s="594" t="s">
        <v>223</v>
      </c>
      <c r="G30" s="206"/>
      <c r="H30" s="206"/>
      <c r="I30" s="147"/>
      <c r="M30" s="206"/>
      <c r="N30" s="206"/>
      <c r="O30" s="228"/>
      <c r="P30" s="228"/>
      <c r="Q30" s="206"/>
      <c r="R30" s="206"/>
      <c r="S30" s="206"/>
      <c r="T30" s="240"/>
      <c r="U30" s="147"/>
      <c r="V30" s="147"/>
      <c r="W30" s="147"/>
      <c r="X30" s="147"/>
      <c r="Y30" s="338"/>
      <c r="Z30" s="338"/>
      <c r="AA30" s="337"/>
      <c r="AB30" s="338"/>
      <c r="AC30" s="337"/>
      <c r="AD30" s="338"/>
      <c r="AE30" s="147"/>
      <c r="AF30" s="147"/>
    </row>
    <row r="31" spans="1:32" ht="15.75" x14ac:dyDescent="0.25">
      <c r="A31" s="198"/>
      <c r="B31" s="147"/>
      <c r="C31" s="671" t="s">
        <v>200</v>
      </c>
      <c r="D31" s="206"/>
      <c r="E31" s="206"/>
      <c r="F31" s="206"/>
      <c r="G31" s="206"/>
      <c r="H31" s="206"/>
      <c r="I31" s="147"/>
      <c r="M31" s="206"/>
      <c r="N31" s="206"/>
      <c r="O31" s="228"/>
      <c r="P31" s="228"/>
      <c r="Q31" s="206"/>
      <c r="R31" s="210"/>
      <c r="S31" s="210"/>
      <c r="U31" s="147"/>
      <c r="V31" s="147"/>
      <c r="W31" s="147"/>
      <c r="X31" s="147"/>
      <c r="Y31" s="683"/>
      <c r="Z31" s="683"/>
      <c r="AA31" s="221"/>
      <c r="AB31" s="221"/>
      <c r="AC31" s="221"/>
      <c r="AD31" s="344"/>
      <c r="AE31" s="147"/>
      <c r="AF31" s="147"/>
    </row>
    <row r="32" spans="1:32" ht="15.75" x14ac:dyDescent="0.25">
      <c r="A32" s="198"/>
      <c r="B32" s="147"/>
      <c r="C32" s="673" t="s">
        <v>201</v>
      </c>
      <c r="D32" s="206"/>
      <c r="E32" s="206"/>
      <c r="F32" s="206"/>
      <c r="G32" s="206"/>
      <c r="H32" s="206"/>
      <c r="I32" s="147"/>
      <c r="J32" s="148"/>
      <c r="M32" s="206"/>
      <c r="N32" s="241"/>
      <c r="O32" s="147"/>
      <c r="U32" s="147"/>
      <c r="V32" s="147"/>
      <c r="W32" s="147"/>
      <c r="X32" s="147"/>
      <c r="Y32" s="349"/>
      <c r="Z32" s="349"/>
      <c r="AA32" s="348"/>
      <c r="AB32" s="349"/>
      <c r="AC32" s="221"/>
      <c r="AD32" s="338"/>
      <c r="AE32" s="147"/>
      <c r="AF32" s="147"/>
    </row>
    <row r="33" spans="1:32" ht="15.75" x14ac:dyDescent="0.25">
      <c r="A33" s="198"/>
      <c r="B33" s="147"/>
      <c r="C33" s="671" t="s">
        <v>233</v>
      </c>
      <c r="D33" s="206"/>
      <c r="E33" s="206"/>
      <c r="F33" s="206"/>
      <c r="G33" s="206"/>
      <c r="H33" s="206"/>
      <c r="I33" s="147"/>
      <c r="J33" s="148"/>
      <c r="M33" s="338"/>
      <c r="N33" s="241"/>
      <c r="O33" s="147"/>
      <c r="U33" s="147"/>
      <c r="V33" s="147"/>
      <c r="W33" s="147"/>
      <c r="X33" s="147"/>
      <c r="Y33" s="693"/>
      <c r="Z33" s="693"/>
      <c r="AA33" s="148"/>
      <c r="AB33" s="147"/>
      <c r="AC33" s="148"/>
      <c r="AD33" s="147"/>
      <c r="AE33" s="147"/>
      <c r="AF33" s="147"/>
    </row>
    <row r="34" spans="1:32" ht="15.75" x14ac:dyDescent="0.25">
      <c r="A34" s="198"/>
      <c r="B34" s="147"/>
      <c r="C34" s="673" t="s">
        <v>234</v>
      </c>
      <c r="D34" s="209"/>
      <c r="E34" s="210"/>
      <c r="F34" s="206"/>
      <c r="G34" s="210"/>
      <c r="H34" s="206"/>
      <c r="I34" s="147"/>
      <c r="J34" s="148"/>
      <c r="L34" s="147"/>
      <c r="M34" s="206"/>
      <c r="N34" s="241"/>
      <c r="O34" s="147"/>
      <c r="P34" s="147"/>
      <c r="Q34" s="148"/>
      <c r="R34" s="148"/>
      <c r="S34" s="148"/>
      <c r="U34" s="147"/>
      <c r="V34" s="147"/>
      <c r="W34" s="147"/>
      <c r="X34" s="147"/>
      <c r="Y34" s="693"/>
      <c r="Z34" s="693"/>
      <c r="AA34" s="228"/>
      <c r="AB34" s="228"/>
      <c r="AC34" s="228"/>
      <c r="AD34" s="357"/>
      <c r="AE34" s="147"/>
      <c r="AF34" s="147"/>
    </row>
    <row r="35" spans="1:32" ht="15.75" x14ac:dyDescent="0.25">
      <c r="A35" s="198"/>
      <c r="B35" s="147"/>
      <c r="C35" s="672" t="s">
        <v>235</v>
      </c>
      <c r="D35" s="577"/>
      <c r="E35" s="577"/>
      <c r="F35" s="577"/>
      <c r="G35" s="577"/>
      <c r="J35" s="148"/>
      <c r="K35" s="147"/>
      <c r="M35" s="206"/>
      <c r="N35" s="338"/>
      <c r="O35" s="147"/>
      <c r="P35" s="147"/>
      <c r="Q35" s="148"/>
      <c r="R35" s="148"/>
      <c r="S35" s="148"/>
      <c r="U35" s="147"/>
      <c r="V35" s="147"/>
      <c r="W35" s="147"/>
      <c r="X35" s="147"/>
      <c r="Y35" s="693"/>
      <c r="Z35" s="693"/>
      <c r="AA35" s="228"/>
      <c r="AB35" s="228"/>
      <c r="AC35" s="228"/>
      <c r="AD35" s="228"/>
      <c r="AE35" s="147"/>
      <c r="AF35" s="147"/>
    </row>
    <row r="36" spans="1:32" x14ac:dyDescent="0.25">
      <c r="A36" s="198"/>
      <c r="B36" s="147"/>
      <c r="C36" s="206"/>
      <c r="D36" s="206"/>
      <c r="E36" s="206"/>
      <c r="F36" s="206"/>
      <c r="G36" s="206"/>
      <c r="H36" s="147"/>
      <c r="I36" s="147"/>
      <c r="J36" s="148"/>
      <c r="K36" s="147"/>
      <c r="M36" s="206"/>
      <c r="N36" s="241"/>
      <c r="O36" s="147"/>
      <c r="P36" s="147"/>
      <c r="Q36" s="148"/>
      <c r="R36" s="148"/>
      <c r="S36" s="148"/>
      <c r="U36" s="147"/>
      <c r="V36" s="147"/>
      <c r="W36" s="147"/>
      <c r="X36" s="147"/>
      <c r="Y36" s="693"/>
      <c r="Z36" s="693"/>
      <c r="AA36" s="148"/>
      <c r="AB36" s="147"/>
      <c r="AC36" s="148"/>
      <c r="AD36" s="357"/>
      <c r="AE36" s="147"/>
      <c r="AF36" s="147"/>
    </row>
    <row r="37" spans="1:32" ht="15.75" x14ac:dyDescent="0.25">
      <c r="A37" s="198"/>
      <c r="B37" s="147"/>
      <c r="C37" s="208"/>
      <c r="D37" s="209"/>
      <c r="E37" s="210"/>
      <c r="F37" s="210"/>
      <c r="G37" s="210"/>
      <c r="H37" s="147"/>
      <c r="I37" s="147"/>
      <c r="J37" s="132"/>
      <c r="K37" s="147"/>
      <c r="M37" s="147"/>
      <c r="N37" s="206"/>
      <c r="O37" s="147"/>
      <c r="P37" s="147"/>
      <c r="Q37" s="148"/>
      <c r="R37" s="148"/>
      <c r="S37" s="148"/>
      <c r="U37" s="147"/>
      <c r="V37" s="147"/>
      <c r="W37" s="147"/>
      <c r="X37" s="147"/>
      <c r="Y37" s="693"/>
      <c r="Z37" s="693"/>
      <c r="AA37" s="148"/>
      <c r="AB37" s="147"/>
      <c r="AC37" s="148"/>
      <c r="AD37" s="228"/>
      <c r="AE37" s="147"/>
      <c r="AF37" s="147"/>
    </row>
    <row r="38" spans="1:32" ht="15.75" x14ac:dyDescent="0.25">
      <c r="A38" s="198"/>
      <c r="B38" s="147"/>
      <c r="C38" s="214"/>
      <c r="D38" s="214"/>
      <c r="E38" s="215"/>
      <c r="F38" s="216"/>
      <c r="G38" s="216"/>
      <c r="H38" s="147"/>
      <c r="I38" s="147"/>
      <c r="J38" s="147"/>
      <c r="K38" s="147"/>
      <c r="M38" s="147"/>
      <c r="N38" s="210"/>
      <c r="O38" s="147"/>
      <c r="P38" s="147"/>
      <c r="Q38" s="148"/>
      <c r="R38" s="148"/>
      <c r="S38" s="148"/>
      <c r="U38" s="147"/>
      <c r="V38" s="147"/>
      <c r="W38" s="147"/>
      <c r="X38" s="147"/>
      <c r="Y38" s="693"/>
      <c r="Z38" s="693"/>
      <c r="AA38" s="148"/>
      <c r="AB38" s="147"/>
      <c r="AC38" s="148"/>
      <c r="AD38" s="368"/>
      <c r="AE38" s="147"/>
      <c r="AF38" s="147"/>
    </row>
    <row r="39" spans="1:32" ht="15.75" x14ac:dyDescent="0.25">
      <c r="A39" s="198"/>
      <c r="B39" s="147"/>
      <c r="C39" s="221"/>
      <c r="D39" s="221"/>
      <c r="E39" s="221"/>
      <c r="F39" s="216"/>
      <c r="G39" s="222"/>
      <c r="H39" s="147"/>
      <c r="I39" s="147"/>
      <c r="J39" s="147"/>
      <c r="K39" s="147"/>
      <c r="N39" s="147"/>
      <c r="O39" s="147"/>
      <c r="P39" s="147"/>
      <c r="Q39" s="148"/>
      <c r="R39" s="148"/>
      <c r="S39" s="148"/>
      <c r="U39" s="147"/>
      <c r="V39" s="147"/>
      <c r="W39" s="147"/>
      <c r="X39" s="147"/>
      <c r="Y39" s="693"/>
      <c r="Z39" s="693"/>
      <c r="AA39" s="228"/>
      <c r="AB39" s="228"/>
      <c r="AC39" s="228"/>
      <c r="AD39" s="228"/>
      <c r="AE39" s="147"/>
      <c r="AF39" s="147"/>
    </row>
    <row r="40" spans="1:32" ht="15.75" x14ac:dyDescent="0.25">
      <c r="A40" s="198"/>
      <c r="B40" s="147"/>
      <c r="C40" s="214"/>
      <c r="D40" s="214"/>
      <c r="E40" s="215"/>
      <c r="F40" s="224"/>
      <c r="G40" s="222"/>
      <c r="H40" s="147"/>
      <c r="I40" s="147"/>
      <c r="J40" s="147"/>
      <c r="K40" s="238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693"/>
      <c r="Z40" s="693"/>
      <c r="AA40" s="148"/>
      <c r="AB40" s="147"/>
      <c r="AC40" s="206"/>
      <c r="AD40" s="357"/>
      <c r="AE40" s="147"/>
      <c r="AF40" s="147"/>
    </row>
    <row r="41" spans="1:32" x14ac:dyDescent="0.25">
      <c r="A41" s="198"/>
      <c r="B41" s="147"/>
      <c r="C41" s="147"/>
      <c r="D41" s="147"/>
      <c r="E41" s="148"/>
      <c r="F41" s="147"/>
      <c r="G41" s="147"/>
      <c r="H41" s="147"/>
      <c r="I41" s="147"/>
      <c r="J41" s="147"/>
      <c r="K41" s="148"/>
      <c r="L41" s="147"/>
      <c r="T41" s="147"/>
      <c r="U41" s="147"/>
      <c r="V41" s="147"/>
      <c r="W41" s="147"/>
      <c r="X41" s="147"/>
      <c r="Y41" s="693"/>
      <c r="Z41" s="693"/>
      <c r="AA41" s="148"/>
      <c r="AB41" s="147"/>
      <c r="AC41" s="148"/>
      <c r="AD41" s="228"/>
      <c r="AE41" s="147"/>
      <c r="AF41" s="147"/>
    </row>
    <row r="42" spans="1:32" ht="15.75" x14ac:dyDescent="0.25">
      <c r="A42" s="198"/>
      <c r="B42" s="401"/>
      <c r="C42" s="228"/>
      <c r="D42" s="228"/>
      <c r="E42" s="229"/>
      <c r="F42" s="228"/>
      <c r="G42" s="228"/>
      <c r="H42" s="228"/>
      <c r="I42" s="228"/>
      <c r="J42" s="147"/>
      <c r="K42" s="148"/>
      <c r="L42" s="147"/>
      <c r="T42" s="147"/>
      <c r="U42" s="147"/>
      <c r="V42" s="147"/>
      <c r="W42" s="147"/>
      <c r="X42" s="147"/>
      <c r="Y42" s="693"/>
      <c r="Z42" s="693"/>
      <c r="AA42" s="148"/>
      <c r="AB42" s="147"/>
      <c r="AC42" s="206"/>
      <c r="AD42" s="368"/>
      <c r="AE42" s="147"/>
      <c r="AF42" s="147"/>
    </row>
    <row r="43" spans="1:32" ht="15.75" x14ac:dyDescent="0.25">
      <c r="A43" s="198"/>
      <c r="B43" s="402"/>
      <c r="C43" s="147"/>
      <c r="D43" s="147"/>
      <c r="E43" s="148"/>
      <c r="F43" s="147"/>
      <c r="G43" s="147"/>
      <c r="H43" s="147"/>
      <c r="I43" s="147"/>
      <c r="J43" s="148"/>
      <c r="K43" s="148"/>
      <c r="L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ht="15.75" x14ac:dyDescent="0.25">
      <c r="A44" s="198"/>
      <c r="B44" s="402"/>
      <c r="C44" s="147"/>
      <c r="D44" s="147"/>
      <c r="E44" s="148"/>
      <c r="F44" s="231"/>
      <c r="G44" s="231"/>
      <c r="H44" s="231"/>
      <c r="I44" s="231"/>
      <c r="J44" s="229"/>
      <c r="K44" s="148"/>
      <c r="L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6.5" customHeight="1" x14ac:dyDescent="0.25">
      <c r="A45" s="198"/>
      <c r="B45" s="577"/>
      <c r="C45" s="147"/>
      <c r="D45" s="147"/>
      <c r="E45" s="148"/>
      <c r="F45" s="147"/>
      <c r="G45" s="147"/>
      <c r="H45" s="147"/>
      <c r="I45" s="147"/>
      <c r="J45" s="148"/>
      <c r="K45" s="148"/>
      <c r="L45" s="147"/>
      <c r="M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6.5" customHeight="1" x14ac:dyDescent="0.25">
      <c r="A46" s="198"/>
      <c r="B46" s="402"/>
      <c r="C46" s="228"/>
      <c r="D46" s="228"/>
      <c r="E46" s="229"/>
      <c r="F46" s="228"/>
      <c r="G46" s="228"/>
      <c r="H46" s="228"/>
      <c r="I46" s="228"/>
      <c r="J46" s="148"/>
      <c r="K46" s="147"/>
      <c r="L46" s="238"/>
      <c r="M46" s="238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</row>
    <row r="47" spans="1:32" ht="16.5" customHeight="1" x14ac:dyDescent="0.25">
      <c r="A47" s="198"/>
      <c r="B47" s="402"/>
      <c r="C47" s="147"/>
      <c r="D47" s="147"/>
      <c r="E47" s="148"/>
      <c r="F47" s="147"/>
      <c r="G47" s="147"/>
      <c r="H47" s="147"/>
      <c r="I47" s="147"/>
      <c r="J47" s="148"/>
      <c r="K47" s="228"/>
      <c r="L47" s="148"/>
      <c r="M47" s="148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</row>
    <row r="48" spans="1:32" ht="16.5" customHeight="1" x14ac:dyDescent="0.25">
      <c r="A48" s="198"/>
      <c r="B48" s="215"/>
      <c r="C48" s="147"/>
      <c r="D48" s="147"/>
      <c r="E48" s="148"/>
      <c r="F48" s="231"/>
      <c r="G48" s="231"/>
      <c r="H48" s="231"/>
      <c r="I48" s="231"/>
      <c r="J48" s="229"/>
      <c r="K48" s="147"/>
      <c r="L48" s="148"/>
      <c r="M48" s="148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</row>
    <row r="49" spans="1:32" ht="16.5" customHeight="1" x14ac:dyDescent="0.25">
      <c r="A49" s="198"/>
      <c r="B49" s="221"/>
      <c r="C49" s="235"/>
      <c r="D49" s="206"/>
      <c r="E49" s="206"/>
      <c r="F49" s="206"/>
      <c r="G49" s="206"/>
      <c r="H49" s="206"/>
      <c r="I49" s="147"/>
      <c r="J49" s="148"/>
      <c r="K49" s="147"/>
      <c r="L49" s="148"/>
      <c r="M49" s="148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</row>
    <row r="50" spans="1:32" ht="16.5" customHeight="1" x14ac:dyDescent="0.25">
      <c r="A50" s="198"/>
      <c r="B50" s="215"/>
      <c r="C50" s="235"/>
      <c r="D50" s="206"/>
      <c r="E50" s="206"/>
      <c r="F50" s="206"/>
      <c r="G50" s="206"/>
      <c r="H50" s="206"/>
      <c r="I50" s="147"/>
      <c r="J50" s="148"/>
      <c r="K50" s="147"/>
      <c r="L50" s="148"/>
      <c r="M50" s="148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</row>
    <row r="51" spans="1:32" x14ac:dyDescent="0.25">
      <c r="A51" s="198"/>
      <c r="B51" s="148"/>
      <c r="C51" s="147"/>
      <c r="D51" s="147"/>
      <c r="E51" s="147"/>
      <c r="F51" s="147"/>
      <c r="G51" s="147"/>
      <c r="H51" s="147"/>
      <c r="I51" s="147"/>
      <c r="J51" s="148"/>
      <c r="K51" s="228"/>
      <c r="L51" s="148"/>
      <c r="M51" s="148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</row>
    <row r="52" spans="1:32" ht="33" customHeight="1" x14ac:dyDescent="0.25">
      <c r="A52" s="198"/>
      <c r="B52" s="229"/>
      <c r="C52" s="147"/>
      <c r="D52" s="147"/>
      <c r="E52" s="147"/>
      <c r="F52" s="147"/>
      <c r="G52" s="147"/>
      <c r="H52" s="147"/>
      <c r="I52" s="147"/>
      <c r="J52" s="148"/>
      <c r="K52" s="147"/>
      <c r="L52" s="147"/>
      <c r="M52" s="212"/>
      <c r="N52" s="207"/>
      <c r="O52" s="207"/>
      <c r="P52" s="207"/>
      <c r="Q52" s="207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198"/>
      <c r="B53" s="148"/>
      <c r="C53" s="147"/>
      <c r="D53" s="147"/>
      <c r="E53" s="147"/>
      <c r="F53" s="147"/>
      <c r="G53" s="147"/>
      <c r="H53" s="147"/>
      <c r="I53" s="147"/>
      <c r="J53" s="148"/>
      <c r="K53" s="147"/>
      <c r="L53" s="228"/>
      <c r="M53" s="573"/>
      <c r="N53" s="207"/>
      <c r="O53" s="207"/>
      <c r="P53" s="207"/>
      <c r="Q53" s="207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15.75" customHeight="1" x14ac:dyDescent="0.25">
      <c r="A54" s="198"/>
      <c r="B54" s="148"/>
      <c r="J54" s="148"/>
      <c r="K54" s="147"/>
      <c r="L54" s="147"/>
      <c r="M54" s="221"/>
      <c r="N54" s="212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15.75" x14ac:dyDescent="0.25">
      <c r="A55" s="198"/>
      <c r="B55" s="148"/>
      <c r="J55" s="148"/>
      <c r="K55" s="147"/>
      <c r="L55" s="147"/>
      <c r="M55" s="218"/>
      <c r="N55" s="573"/>
      <c r="O55" s="683"/>
      <c r="P55" s="697"/>
      <c r="Q55" s="678"/>
      <c r="R55" s="697"/>
      <c r="S55" s="697"/>
      <c r="T55" s="697"/>
      <c r="U55" s="697"/>
      <c r="V55" s="697"/>
      <c r="W55" s="697"/>
      <c r="X55" s="678"/>
      <c r="Y55" s="678"/>
      <c r="Z55" s="678"/>
      <c r="AA55" s="218"/>
      <c r="AB55" s="219"/>
      <c r="AC55" s="676"/>
      <c r="AD55" s="676"/>
      <c r="AE55" s="676"/>
      <c r="AF55" s="676"/>
    </row>
    <row r="56" spans="1:32" ht="15.75" x14ac:dyDescent="0.25">
      <c r="A56" s="198"/>
      <c r="B56" s="229"/>
      <c r="K56" s="147"/>
      <c r="L56" s="147"/>
      <c r="M56" s="147"/>
      <c r="N56" s="223"/>
      <c r="O56" s="221"/>
      <c r="P56" s="221"/>
      <c r="Q56" s="218"/>
      <c r="R56" s="218"/>
      <c r="S56" s="218"/>
      <c r="T56" s="218"/>
      <c r="U56" s="218"/>
      <c r="V56" s="218"/>
      <c r="W56" s="218"/>
      <c r="X56" s="678"/>
      <c r="Y56" s="678"/>
      <c r="Z56" s="678"/>
      <c r="AA56" s="218"/>
      <c r="AB56" s="219"/>
      <c r="AC56" s="676"/>
      <c r="AD56" s="676"/>
      <c r="AE56" s="676"/>
      <c r="AF56" s="676"/>
    </row>
    <row r="57" spans="1:32" ht="15.75" x14ac:dyDescent="0.25">
      <c r="A57" s="198"/>
      <c r="B57" s="148"/>
      <c r="K57" s="147"/>
      <c r="L57" s="228"/>
      <c r="M57" s="228"/>
      <c r="N57" s="225"/>
      <c r="O57" s="221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9"/>
      <c r="AC57" s="676"/>
      <c r="AD57" s="676"/>
      <c r="AE57" s="676"/>
      <c r="AF57" s="676"/>
    </row>
    <row r="58" spans="1:32" x14ac:dyDescent="0.25">
      <c r="A58" s="198"/>
      <c r="B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47"/>
    </row>
    <row r="59" spans="1:32" ht="15.75" x14ac:dyDescent="0.25">
      <c r="A59" s="198"/>
      <c r="B59" s="147"/>
      <c r="L59" s="147"/>
      <c r="M59" s="232"/>
      <c r="N59" s="228"/>
      <c r="O59" s="228"/>
      <c r="P59" s="156"/>
      <c r="Q59" s="156"/>
      <c r="R59" s="228"/>
      <c r="S59" s="228"/>
      <c r="T59" s="228"/>
      <c r="U59" s="228"/>
      <c r="V59" s="228"/>
      <c r="W59" s="228"/>
      <c r="X59" s="156"/>
      <c r="Y59" s="228"/>
      <c r="Z59" s="228"/>
      <c r="AA59" s="228"/>
      <c r="AB59" s="228"/>
      <c r="AC59" s="228"/>
      <c r="AD59" s="228"/>
      <c r="AE59" s="228"/>
      <c r="AF59" s="228"/>
    </row>
    <row r="60" spans="1:32" x14ac:dyDescent="0.25">
      <c r="A60" s="198"/>
      <c r="B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</row>
    <row r="61" spans="1:32" ht="15.75" x14ac:dyDescent="0.25">
      <c r="A61" s="198"/>
      <c r="B61" s="147"/>
      <c r="L61" s="147"/>
      <c r="M61" s="228"/>
      <c r="N61" s="231"/>
      <c r="O61" s="231"/>
      <c r="P61" s="147"/>
      <c r="Q61" s="148"/>
      <c r="R61" s="231"/>
      <c r="S61" s="231"/>
      <c r="T61" s="231"/>
      <c r="U61" s="231"/>
      <c r="V61" s="231"/>
      <c r="W61" s="231"/>
      <c r="X61" s="148"/>
      <c r="Y61" s="231"/>
      <c r="Z61" s="231"/>
      <c r="AA61" s="231"/>
      <c r="AB61" s="231"/>
      <c r="AC61" s="231"/>
      <c r="AD61" s="231"/>
      <c r="AE61" s="231"/>
      <c r="AF61" s="231"/>
    </row>
    <row r="62" spans="1:32" x14ac:dyDescent="0.25">
      <c r="A62" s="198"/>
      <c r="B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47"/>
    </row>
    <row r="63" spans="1:32" ht="15.75" x14ac:dyDescent="0.25">
      <c r="A63" s="198"/>
      <c r="B63" s="147"/>
      <c r="L63" s="147"/>
      <c r="M63" s="232"/>
      <c r="N63" s="228"/>
      <c r="O63" s="228"/>
      <c r="P63" s="156"/>
      <c r="Q63" s="156"/>
      <c r="R63" s="228"/>
      <c r="S63" s="228"/>
      <c r="T63" s="228"/>
      <c r="U63" s="228"/>
      <c r="V63" s="228"/>
      <c r="W63" s="228"/>
      <c r="X63" s="156"/>
      <c r="Y63" s="228"/>
      <c r="Z63" s="228"/>
      <c r="AA63" s="228"/>
      <c r="AB63" s="228"/>
      <c r="AC63" s="228"/>
      <c r="AD63" s="228"/>
      <c r="AE63" s="228"/>
      <c r="AF63" s="228"/>
    </row>
    <row r="64" spans="1:32" x14ac:dyDescent="0.25">
      <c r="A64" s="198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47"/>
    </row>
    <row r="65" spans="1:32" ht="15.75" x14ac:dyDescent="0.25">
      <c r="A65" s="198"/>
      <c r="M65" s="147"/>
      <c r="N65" s="231"/>
      <c r="O65" s="231"/>
      <c r="P65" s="147"/>
      <c r="Q65" s="148"/>
      <c r="R65" s="231"/>
      <c r="S65" s="231"/>
      <c r="T65" s="231"/>
      <c r="U65" s="231"/>
      <c r="V65" s="231"/>
      <c r="W65" s="231"/>
      <c r="X65" s="148"/>
      <c r="Y65" s="231"/>
      <c r="Z65" s="231"/>
      <c r="AA65" s="231"/>
      <c r="AB65" s="231"/>
      <c r="AC65" s="231"/>
      <c r="AD65" s="231"/>
      <c r="AE65" s="231"/>
      <c r="AF65" s="231"/>
    </row>
    <row r="66" spans="1:32" x14ac:dyDescent="0.25">
      <c r="A66" s="198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</row>
    <row r="67" spans="1:32" x14ac:dyDescent="0.25">
      <c r="A67" s="198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</row>
    <row r="68" spans="1:32" x14ac:dyDescent="0.25">
      <c r="A68" s="198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</row>
    <row r="69" spans="1:32" x14ac:dyDescent="0.25">
      <c r="A69" s="198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32">
    <mergeCell ref="Y40:Z40"/>
    <mergeCell ref="Y41:Z41"/>
    <mergeCell ref="Y42:Z42"/>
    <mergeCell ref="X55:Z55"/>
    <mergeCell ref="O55:P55"/>
    <mergeCell ref="Q55:W55"/>
    <mergeCell ref="Y34:Z34"/>
    <mergeCell ref="Y35:Z35"/>
    <mergeCell ref="Y36:Z36"/>
    <mergeCell ref="Y37:Z37"/>
    <mergeCell ref="Y38:Z38"/>
    <mergeCell ref="Y22:Z22"/>
    <mergeCell ref="Y25:AD26"/>
    <mergeCell ref="X27:AE28"/>
    <mergeCell ref="Y31:Z31"/>
    <mergeCell ref="Y33:Z33"/>
    <mergeCell ref="AC55:AF57"/>
    <mergeCell ref="X56:Z56"/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  <mergeCell ref="Y39:Z39"/>
    <mergeCell ref="Y21:Z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D1:K33"/>
  <sheetViews>
    <sheetView zoomScale="90" zoomScaleNormal="90" workbookViewId="0">
      <selection activeCell="C6" sqref="C6"/>
    </sheetView>
  </sheetViews>
  <sheetFormatPr defaultRowHeight="15" x14ac:dyDescent="0.25"/>
  <cols>
    <col min="1" max="1" width="15.85546875" customWidth="1"/>
    <col min="2" max="17" width="15.7109375" customWidth="1"/>
  </cols>
  <sheetData>
    <row r="1" spans="4:11" ht="30" customHeight="1" x14ac:dyDescent="0.25"/>
    <row r="2" spans="4:11" ht="33" x14ac:dyDescent="0.6">
      <c r="D2" s="698" t="s">
        <v>229</v>
      </c>
      <c r="E2" s="698"/>
      <c r="F2" s="698"/>
      <c r="G2" s="698"/>
      <c r="H2" s="698"/>
      <c r="I2" s="698"/>
      <c r="J2" s="698"/>
      <c r="K2" s="698"/>
    </row>
    <row r="3" spans="4:11" ht="15.75" x14ac:dyDescent="0.25">
      <c r="D3" s="147"/>
      <c r="E3" s="147"/>
      <c r="F3" s="699" t="s">
        <v>91</v>
      </c>
      <c r="G3" s="699"/>
      <c r="H3" s="699"/>
      <c r="I3" s="699"/>
      <c r="J3" s="132"/>
      <c r="K3" s="132"/>
    </row>
    <row r="4" spans="4:11" ht="15.75" thickBot="1" x14ac:dyDescent="0.3">
      <c r="D4" s="132"/>
      <c r="E4" s="132"/>
      <c r="F4" s="147"/>
      <c r="G4" s="238"/>
      <c r="H4" s="241"/>
      <c r="I4" s="241"/>
      <c r="J4" s="132"/>
      <c r="K4" s="132"/>
    </row>
    <row r="5" spans="4:11" x14ac:dyDescent="0.25">
      <c r="D5" s="242"/>
      <c r="E5" s="243"/>
      <c r="F5" s="244"/>
      <c r="G5" s="245"/>
      <c r="H5" s="660"/>
      <c r="I5" s="338"/>
      <c r="J5" s="147"/>
      <c r="K5" s="338"/>
    </row>
    <row r="6" spans="4:11" ht="15.75" x14ac:dyDescent="0.25">
      <c r="D6" s="220" t="s">
        <v>92</v>
      </c>
      <c r="E6" s="246" t="s">
        <v>83</v>
      </c>
      <c r="F6" s="246" t="s">
        <v>83</v>
      </c>
      <c r="G6" s="247" t="s">
        <v>87</v>
      </c>
      <c r="H6" s="273" t="s">
        <v>89</v>
      </c>
      <c r="I6" s="461"/>
      <c r="J6" s="461"/>
      <c r="K6" s="461"/>
    </row>
    <row r="7" spans="4:11" ht="16.5" thickBot="1" x14ac:dyDescent="0.3">
      <c r="D7" s="220" t="s">
        <v>82</v>
      </c>
      <c r="E7" s="248"/>
      <c r="F7" s="236"/>
      <c r="G7" s="247" t="s">
        <v>88</v>
      </c>
      <c r="H7" s="247" t="s">
        <v>90</v>
      </c>
      <c r="I7" s="647"/>
      <c r="J7" s="647"/>
      <c r="K7" s="647"/>
    </row>
    <row r="8" spans="4:11" x14ac:dyDescent="0.25">
      <c r="D8" s="608"/>
      <c r="E8" s="649"/>
      <c r="F8" s="650"/>
      <c r="G8" s="609"/>
      <c r="H8" s="661"/>
      <c r="I8" s="655"/>
      <c r="J8" s="656"/>
      <c r="K8" s="655"/>
    </row>
    <row r="9" spans="4:11" x14ac:dyDescent="0.25">
      <c r="D9" s="610" t="s">
        <v>205</v>
      </c>
      <c r="E9" s="651">
        <v>2075</v>
      </c>
      <c r="F9" s="652">
        <v>2143.88</v>
      </c>
      <c r="G9" s="611" t="s">
        <v>206</v>
      </c>
      <c r="H9" s="662">
        <v>169.48</v>
      </c>
      <c r="I9" s="655"/>
      <c r="J9" s="656"/>
      <c r="K9" s="655"/>
    </row>
    <row r="10" spans="4:11" x14ac:dyDescent="0.25">
      <c r="D10" s="612"/>
      <c r="E10" s="651"/>
      <c r="F10" s="652"/>
      <c r="G10" s="611"/>
      <c r="H10" s="662"/>
      <c r="I10" s="655"/>
      <c r="J10" s="656"/>
      <c r="K10" s="655"/>
    </row>
    <row r="11" spans="4:11" x14ac:dyDescent="0.25">
      <c r="D11" s="610" t="s">
        <v>205</v>
      </c>
      <c r="E11" s="651">
        <v>2194.7199999999998</v>
      </c>
      <c r="F11" s="652">
        <v>2275</v>
      </c>
      <c r="G11" s="611" t="s">
        <v>206</v>
      </c>
      <c r="H11" s="662">
        <v>194.37</v>
      </c>
      <c r="I11" s="655"/>
      <c r="J11" s="656"/>
      <c r="K11" s="655"/>
    </row>
    <row r="12" spans="4:11" x14ac:dyDescent="0.25">
      <c r="D12" s="612"/>
      <c r="E12" s="651"/>
      <c r="F12" s="652"/>
      <c r="G12" s="611"/>
      <c r="H12" s="662"/>
      <c r="I12" s="655"/>
      <c r="J12" s="656"/>
      <c r="K12" s="655"/>
    </row>
    <row r="13" spans="4:11" x14ac:dyDescent="0.25">
      <c r="D13" s="612"/>
      <c r="E13" s="651"/>
      <c r="F13" s="652"/>
      <c r="G13" s="611"/>
      <c r="H13" s="662"/>
      <c r="I13" s="655"/>
      <c r="J13" s="656"/>
      <c r="K13" s="655"/>
    </row>
    <row r="14" spans="4:11" ht="15.75" thickBot="1" x14ac:dyDescent="0.3">
      <c r="D14" s="642"/>
      <c r="E14" s="653"/>
      <c r="F14" s="654"/>
      <c r="G14" s="643"/>
      <c r="H14" s="663"/>
      <c r="I14" s="655"/>
      <c r="J14" s="656"/>
      <c r="K14" s="655"/>
    </row>
    <row r="15" spans="4:11" ht="17.25" thickTop="1" x14ac:dyDescent="0.3">
      <c r="D15" s="638"/>
      <c r="E15" s="639"/>
      <c r="F15" s="640" t="s">
        <v>85</v>
      </c>
      <c r="G15" s="641"/>
      <c r="H15" s="664">
        <f>SUM(H8:H14)</f>
        <v>363.85</v>
      </c>
      <c r="I15" s="657"/>
      <c r="J15" s="657"/>
      <c r="K15" s="658"/>
    </row>
    <row r="16" spans="4:11" ht="17.25" thickBot="1" x14ac:dyDescent="0.35">
      <c r="D16" s="275"/>
      <c r="E16" s="276"/>
      <c r="F16" s="270" t="s">
        <v>86</v>
      </c>
      <c r="G16" s="274"/>
      <c r="H16" s="665">
        <f>ROUNDUP(H15,-1)-5</f>
        <v>365</v>
      </c>
      <c r="I16" s="657"/>
      <c r="J16" s="659"/>
      <c r="K16" s="658"/>
    </row>
    <row r="33" ht="15" customHeight="1" x14ac:dyDescent="0.25"/>
  </sheetData>
  <mergeCells count="2">
    <mergeCell ref="D2:K2"/>
    <mergeCell ref="F3:I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7030A0"/>
  </sheetPr>
  <dimension ref="A1:WWP159"/>
  <sheetViews>
    <sheetView zoomScale="80" zoomScaleNormal="80" workbookViewId="0">
      <selection activeCell="G2" sqref="G2:H2"/>
    </sheetView>
  </sheetViews>
  <sheetFormatPr defaultColWidth="0" defaultRowHeight="12.75" customHeight="1" zeroHeight="1" x14ac:dyDescent="0.25"/>
  <cols>
    <col min="1" max="1" width="4" style="239" customWidth="1"/>
    <col min="2" max="2" width="8.42578125" style="239" bestFit="1" customWidth="1"/>
    <col min="3" max="3" width="10.28515625" style="239" bestFit="1" customWidth="1"/>
    <col min="4" max="4" width="9.5703125" style="239" bestFit="1" customWidth="1"/>
    <col min="5" max="5" width="10.5703125" style="239" bestFit="1" customWidth="1"/>
    <col min="6" max="6" width="10.42578125" style="239" bestFit="1" customWidth="1"/>
    <col min="7" max="8" width="8.5703125" style="239" bestFit="1" customWidth="1"/>
    <col min="9" max="9" width="11.42578125" style="239" bestFit="1" customWidth="1"/>
    <col min="10" max="10" width="9.7109375" style="239" bestFit="1" customWidth="1"/>
    <col min="11" max="11" width="6.42578125" style="239" bestFit="1" customWidth="1"/>
    <col min="12" max="12" width="7.42578125" style="239" bestFit="1" customWidth="1"/>
    <col min="13" max="13" width="11.42578125" style="239" bestFit="1" customWidth="1"/>
    <col min="14" max="14" width="9.7109375" style="239" bestFit="1" customWidth="1"/>
    <col min="15" max="15" width="11.42578125" style="239" bestFit="1" customWidth="1"/>
    <col min="16" max="16" width="9.7109375" style="239" bestFit="1" customWidth="1"/>
    <col min="17" max="25" width="7.7109375" style="239" customWidth="1"/>
    <col min="26" max="26" width="6.42578125" style="239" customWidth="1"/>
    <col min="27" max="27" width="6.28515625" style="239" customWidth="1"/>
    <col min="28" max="28" width="11.85546875" style="239" bestFit="1" customWidth="1"/>
    <col min="29" max="29" width="13.42578125" style="239" customWidth="1"/>
    <col min="30" max="30" width="13.140625" style="239" customWidth="1"/>
    <col min="31" max="31" width="13.85546875" style="298" customWidth="1"/>
    <col min="32" max="32" width="24.85546875" style="298" bestFit="1" customWidth="1"/>
    <col min="33" max="33" width="11.140625" style="298" customWidth="1"/>
    <col min="34" max="34" width="2.5703125" style="298" customWidth="1"/>
    <col min="35" max="256" width="9.140625" style="239" hidden="1"/>
    <col min="257" max="257" width="4" style="239" customWidth="1"/>
    <col min="258" max="258" width="8.42578125" style="239" bestFit="1" customWidth="1"/>
    <col min="259" max="259" width="10.28515625" style="239" bestFit="1" customWidth="1"/>
    <col min="260" max="260" width="9.5703125" style="239" bestFit="1" customWidth="1"/>
    <col min="261" max="261" width="10.5703125" style="239" bestFit="1" customWidth="1"/>
    <col min="262" max="262" width="10.42578125" style="239" bestFit="1" customWidth="1"/>
    <col min="263" max="264" width="8.5703125" style="239" bestFit="1" customWidth="1"/>
    <col min="265" max="265" width="11.42578125" style="239" bestFit="1" customWidth="1"/>
    <col min="266" max="266" width="9.7109375" style="239" bestFit="1" customWidth="1"/>
    <col min="267" max="267" width="6.42578125" style="239" bestFit="1" customWidth="1"/>
    <col min="268" max="268" width="7.42578125" style="239" bestFit="1" customWidth="1"/>
    <col min="269" max="269" width="11.42578125" style="239" bestFit="1" customWidth="1"/>
    <col min="270" max="270" width="9.7109375" style="239" bestFit="1" customWidth="1"/>
    <col min="271" max="271" width="11.42578125" style="239" bestFit="1" customWidth="1"/>
    <col min="272" max="272" width="9.7109375" style="239" bestFit="1" customWidth="1"/>
    <col min="273" max="281" width="7.7109375" style="239" customWidth="1"/>
    <col min="282" max="282" width="6.42578125" style="239" customWidth="1"/>
    <col min="283" max="283" width="6.28515625" style="239" customWidth="1"/>
    <col min="284" max="284" width="11.85546875" style="239" bestFit="1" customWidth="1"/>
    <col min="285" max="285" width="13.42578125" style="239" customWidth="1"/>
    <col min="286" max="286" width="13.140625" style="239" customWidth="1"/>
    <col min="287" max="287" width="13.85546875" style="239" customWidth="1"/>
    <col min="288" max="288" width="24.85546875" style="239" bestFit="1" customWidth="1"/>
    <col min="289" max="289" width="11.140625" style="239" customWidth="1"/>
    <col min="290" max="290" width="2.5703125" style="239" customWidth="1"/>
    <col min="291" max="512" width="9.140625" style="239" hidden="1"/>
    <col min="513" max="513" width="4" style="239" customWidth="1"/>
    <col min="514" max="514" width="8.42578125" style="239" bestFit="1" customWidth="1"/>
    <col min="515" max="515" width="10.28515625" style="239" bestFit="1" customWidth="1"/>
    <col min="516" max="516" width="9.5703125" style="239" bestFit="1" customWidth="1"/>
    <col min="517" max="517" width="10.5703125" style="239" bestFit="1" customWidth="1"/>
    <col min="518" max="518" width="10.42578125" style="239" bestFit="1" customWidth="1"/>
    <col min="519" max="520" width="8.5703125" style="239" bestFit="1" customWidth="1"/>
    <col min="521" max="521" width="11.42578125" style="239" bestFit="1" customWidth="1"/>
    <col min="522" max="522" width="9.7109375" style="239" bestFit="1" customWidth="1"/>
    <col min="523" max="523" width="6.42578125" style="239" bestFit="1" customWidth="1"/>
    <col min="524" max="524" width="7.42578125" style="239" bestFit="1" customWidth="1"/>
    <col min="525" max="525" width="11.42578125" style="239" bestFit="1" customWidth="1"/>
    <col min="526" max="526" width="9.7109375" style="239" bestFit="1" customWidth="1"/>
    <col min="527" max="527" width="11.42578125" style="239" bestFit="1" customWidth="1"/>
    <col min="528" max="528" width="9.7109375" style="239" bestFit="1" customWidth="1"/>
    <col min="529" max="537" width="7.7109375" style="239" customWidth="1"/>
    <col min="538" max="538" width="6.42578125" style="239" customWidth="1"/>
    <col min="539" max="539" width="6.28515625" style="239" customWidth="1"/>
    <col min="540" max="540" width="11.85546875" style="239" bestFit="1" customWidth="1"/>
    <col min="541" max="541" width="13.42578125" style="239" customWidth="1"/>
    <col min="542" max="542" width="13.140625" style="239" customWidth="1"/>
    <col min="543" max="543" width="13.85546875" style="239" customWidth="1"/>
    <col min="544" max="544" width="24.85546875" style="239" bestFit="1" customWidth="1"/>
    <col min="545" max="545" width="11.140625" style="239" customWidth="1"/>
    <col min="546" max="546" width="2.5703125" style="239" customWidth="1"/>
    <col min="547" max="768" width="9.140625" style="239" hidden="1"/>
    <col min="769" max="769" width="4" style="239" customWidth="1"/>
    <col min="770" max="770" width="8.42578125" style="239" bestFit="1" customWidth="1"/>
    <col min="771" max="771" width="10.28515625" style="239" bestFit="1" customWidth="1"/>
    <col min="772" max="772" width="9.5703125" style="239" bestFit="1" customWidth="1"/>
    <col min="773" max="773" width="10.5703125" style="239" bestFit="1" customWidth="1"/>
    <col min="774" max="774" width="10.42578125" style="239" bestFit="1" customWidth="1"/>
    <col min="775" max="776" width="8.5703125" style="239" bestFit="1" customWidth="1"/>
    <col min="777" max="777" width="11.42578125" style="239" bestFit="1" customWidth="1"/>
    <col min="778" max="778" width="9.7109375" style="239" bestFit="1" customWidth="1"/>
    <col min="779" max="779" width="6.42578125" style="239" bestFit="1" customWidth="1"/>
    <col min="780" max="780" width="7.42578125" style="239" bestFit="1" customWidth="1"/>
    <col min="781" max="781" width="11.42578125" style="239" bestFit="1" customWidth="1"/>
    <col min="782" max="782" width="9.7109375" style="239" bestFit="1" customWidth="1"/>
    <col min="783" max="783" width="11.42578125" style="239" bestFit="1" customWidth="1"/>
    <col min="784" max="784" width="9.7109375" style="239" bestFit="1" customWidth="1"/>
    <col min="785" max="793" width="7.7109375" style="239" customWidth="1"/>
    <col min="794" max="794" width="6.42578125" style="239" customWidth="1"/>
    <col min="795" max="795" width="6.28515625" style="239" customWidth="1"/>
    <col min="796" max="796" width="11.85546875" style="239" bestFit="1" customWidth="1"/>
    <col min="797" max="797" width="13.42578125" style="239" customWidth="1"/>
    <col min="798" max="798" width="13.140625" style="239" customWidth="1"/>
    <col min="799" max="799" width="13.85546875" style="239" customWidth="1"/>
    <col min="800" max="800" width="24.85546875" style="239" bestFit="1" customWidth="1"/>
    <col min="801" max="801" width="11.140625" style="239" customWidth="1"/>
    <col min="802" max="802" width="2.5703125" style="239" customWidth="1"/>
    <col min="803" max="1024" width="9.140625" style="239" hidden="1"/>
    <col min="1025" max="1025" width="4" style="239" customWidth="1"/>
    <col min="1026" max="1026" width="8.42578125" style="239" bestFit="1" customWidth="1"/>
    <col min="1027" max="1027" width="10.28515625" style="239" bestFit="1" customWidth="1"/>
    <col min="1028" max="1028" width="9.5703125" style="239" bestFit="1" customWidth="1"/>
    <col min="1029" max="1029" width="10.5703125" style="239" bestFit="1" customWidth="1"/>
    <col min="1030" max="1030" width="10.42578125" style="239" bestFit="1" customWidth="1"/>
    <col min="1031" max="1032" width="8.5703125" style="239" bestFit="1" customWidth="1"/>
    <col min="1033" max="1033" width="11.42578125" style="239" bestFit="1" customWidth="1"/>
    <col min="1034" max="1034" width="9.7109375" style="239" bestFit="1" customWidth="1"/>
    <col min="1035" max="1035" width="6.42578125" style="239" bestFit="1" customWidth="1"/>
    <col min="1036" max="1036" width="7.42578125" style="239" bestFit="1" customWidth="1"/>
    <col min="1037" max="1037" width="11.42578125" style="239" bestFit="1" customWidth="1"/>
    <col min="1038" max="1038" width="9.7109375" style="239" bestFit="1" customWidth="1"/>
    <col min="1039" max="1039" width="11.42578125" style="239" bestFit="1" customWidth="1"/>
    <col min="1040" max="1040" width="9.7109375" style="239" bestFit="1" customWidth="1"/>
    <col min="1041" max="1049" width="7.7109375" style="239" customWidth="1"/>
    <col min="1050" max="1050" width="6.42578125" style="239" customWidth="1"/>
    <col min="1051" max="1051" width="6.28515625" style="239" customWidth="1"/>
    <col min="1052" max="1052" width="11.85546875" style="239" bestFit="1" customWidth="1"/>
    <col min="1053" max="1053" width="13.42578125" style="239" customWidth="1"/>
    <col min="1054" max="1054" width="13.140625" style="239" customWidth="1"/>
    <col min="1055" max="1055" width="13.85546875" style="239" customWidth="1"/>
    <col min="1056" max="1056" width="24.85546875" style="239" bestFit="1" customWidth="1"/>
    <col min="1057" max="1057" width="11.140625" style="239" customWidth="1"/>
    <col min="1058" max="1058" width="2.5703125" style="239" customWidth="1"/>
    <col min="1059" max="1280" width="9.140625" style="239" hidden="1"/>
    <col min="1281" max="1281" width="4" style="239" customWidth="1"/>
    <col min="1282" max="1282" width="8.42578125" style="239" bestFit="1" customWidth="1"/>
    <col min="1283" max="1283" width="10.28515625" style="239" bestFit="1" customWidth="1"/>
    <col min="1284" max="1284" width="9.5703125" style="239" bestFit="1" customWidth="1"/>
    <col min="1285" max="1285" width="10.5703125" style="239" bestFit="1" customWidth="1"/>
    <col min="1286" max="1286" width="10.42578125" style="239" bestFit="1" customWidth="1"/>
    <col min="1287" max="1288" width="8.5703125" style="239" bestFit="1" customWidth="1"/>
    <col min="1289" max="1289" width="11.42578125" style="239" bestFit="1" customWidth="1"/>
    <col min="1290" max="1290" width="9.7109375" style="239" bestFit="1" customWidth="1"/>
    <col min="1291" max="1291" width="6.42578125" style="239" bestFit="1" customWidth="1"/>
    <col min="1292" max="1292" width="7.42578125" style="239" bestFit="1" customWidth="1"/>
    <col min="1293" max="1293" width="11.42578125" style="239" bestFit="1" customWidth="1"/>
    <col min="1294" max="1294" width="9.7109375" style="239" bestFit="1" customWidth="1"/>
    <col min="1295" max="1295" width="11.42578125" style="239" bestFit="1" customWidth="1"/>
    <col min="1296" max="1296" width="9.7109375" style="239" bestFit="1" customWidth="1"/>
    <col min="1297" max="1305" width="7.7109375" style="239" customWidth="1"/>
    <col min="1306" max="1306" width="6.42578125" style="239" customWidth="1"/>
    <col min="1307" max="1307" width="6.28515625" style="239" customWidth="1"/>
    <col min="1308" max="1308" width="11.85546875" style="239" bestFit="1" customWidth="1"/>
    <col min="1309" max="1309" width="13.42578125" style="239" customWidth="1"/>
    <col min="1310" max="1310" width="13.140625" style="239" customWidth="1"/>
    <col min="1311" max="1311" width="13.85546875" style="239" customWidth="1"/>
    <col min="1312" max="1312" width="24.85546875" style="239" bestFit="1" customWidth="1"/>
    <col min="1313" max="1313" width="11.140625" style="239" customWidth="1"/>
    <col min="1314" max="1314" width="2.5703125" style="239" customWidth="1"/>
    <col min="1315" max="1536" width="9.140625" style="239" hidden="1"/>
    <col min="1537" max="1537" width="4" style="239" customWidth="1"/>
    <col min="1538" max="1538" width="8.42578125" style="239" bestFit="1" customWidth="1"/>
    <col min="1539" max="1539" width="10.28515625" style="239" bestFit="1" customWidth="1"/>
    <col min="1540" max="1540" width="9.5703125" style="239" bestFit="1" customWidth="1"/>
    <col min="1541" max="1541" width="10.5703125" style="239" bestFit="1" customWidth="1"/>
    <col min="1542" max="1542" width="10.42578125" style="239" bestFit="1" customWidth="1"/>
    <col min="1543" max="1544" width="8.5703125" style="239" bestFit="1" customWidth="1"/>
    <col min="1545" max="1545" width="11.42578125" style="239" bestFit="1" customWidth="1"/>
    <col min="1546" max="1546" width="9.7109375" style="239" bestFit="1" customWidth="1"/>
    <col min="1547" max="1547" width="6.42578125" style="239" bestFit="1" customWidth="1"/>
    <col min="1548" max="1548" width="7.42578125" style="239" bestFit="1" customWidth="1"/>
    <col min="1549" max="1549" width="11.42578125" style="239" bestFit="1" customWidth="1"/>
    <col min="1550" max="1550" width="9.7109375" style="239" bestFit="1" customWidth="1"/>
    <col min="1551" max="1551" width="11.42578125" style="239" bestFit="1" customWidth="1"/>
    <col min="1552" max="1552" width="9.7109375" style="239" bestFit="1" customWidth="1"/>
    <col min="1553" max="1561" width="7.7109375" style="239" customWidth="1"/>
    <col min="1562" max="1562" width="6.42578125" style="239" customWidth="1"/>
    <col min="1563" max="1563" width="6.28515625" style="239" customWidth="1"/>
    <col min="1564" max="1564" width="11.85546875" style="239" bestFit="1" customWidth="1"/>
    <col min="1565" max="1565" width="13.42578125" style="239" customWidth="1"/>
    <col min="1566" max="1566" width="13.140625" style="239" customWidth="1"/>
    <col min="1567" max="1567" width="13.85546875" style="239" customWidth="1"/>
    <col min="1568" max="1568" width="24.85546875" style="239" bestFit="1" customWidth="1"/>
    <col min="1569" max="1569" width="11.140625" style="239" customWidth="1"/>
    <col min="1570" max="1570" width="2.5703125" style="239" customWidth="1"/>
    <col min="1571" max="1792" width="9.140625" style="239" hidden="1"/>
    <col min="1793" max="1793" width="4" style="239" customWidth="1"/>
    <col min="1794" max="1794" width="8.42578125" style="239" bestFit="1" customWidth="1"/>
    <col min="1795" max="1795" width="10.28515625" style="239" bestFit="1" customWidth="1"/>
    <col min="1796" max="1796" width="9.5703125" style="239" bestFit="1" customWidth="1"/>
    <col min="1797" max="1797" width="10.5703125" style="239" bestFit="1" customWidth="1"/>
    <col min="1798" max="1798" width="10.42578125" style="239" bestFit="1" customWidth="1"/>
    <col min="1799" max="1800" width="8.5703125" style="239" bestFit="1" customWidth="1"/>
    <col min="1801" max="1801" width="11.42578125" style="239" bestFit="1" customWidth="1"/>
    <col min="1802" max="1802" width="9.7109375" style="239" bestFit="1" customWidth="1"/>
    <col min="1803" max="1803" width="6.42578125" style="239" bestFit="1" customWidth="1"/>
    <col min="1804" max="1804" width="7.42578125" style="239" bestFit="1" customWidth="1"/>
    <col min="1805" max="1805" width="11.42578125" style="239" bestFit="1" customWidth="1"/>
    <col min="1806" max="1806" width="9.7109375" style="239" bestFit="1" customWidth="1"/>
    <col min="1807" max="1807" width="11.42578125" style="239" bestFit="1" customWidth="1"/>
    <col min="1808" max="1808" width="9.7109375" style="239" bestFit="1" customWidth="1"/>
    <col min="1809" max="1817" width="7.7109375" style="239" customWidth="1"/>
    <col min="1818" max="1818" width="6.42578125" style="239" customWidth="1"/>
    <col min="1819" max="1819" width="6.28515625" style="239" customWidth="1"/>
    <col min="1820" max="1820" width="11.85546875" style="239" bestFit="1" customWidth="1"/>
    <col min="1821" max="1821" width="13.42578125" style="239" customWidth="1"/>
    <col min="1822" max="1822" width="13.140625" style="239" customWidth="1"/>
    <col min="1823" max="1823" width="13.85546875" style="239" customWidth="1"/>
    <col min="1824" max="1824" width="24.85546875" style="239" bestFit="1" customWidth="1"/>
    <col min="1825" max="1825" width="11.140625" style="239" customWidth="1"/>
    <col min="1826" max="1826" width="2.5703125" style="239" customWidth="1"/>
    <col min="1827" max="2048" width="9.140625" style="239" hidden="1"/>
    <col min="2049" max="2049" width="4" style="239" customWidth="1"/>
    <col min="2050" max="2050" width="8.42578125" style="239" bestFit="1" customWidth="1"/>
    <col min="2051" max="2051" width="10.28515625" style="239" bestFit="1" customWidth="1"/>
    <col min="2052" max="2052" width="9.5703125" style="239" bestFit="1" customWidth="1"/>
    <col min="2053" max="2053" width="10.5703125" style="239" bestFit="1" customWidth="1"/>
    <col min="2054" max="2054" width="10.42578125" style="239" bestFit="1" customWidth="1"/>
    <col min="2055" max="2056" width="8.5703125" style="239" bestFit="1" customWidth="1"/>
    <col min="2057" max="2057" width="11.42578125" style="239" bestFit="1" customWidth="1"/>
    <col min="2058" max="2058" width="9.7109375" style="239" bestFit="1" customWidth="1"/>
    <col min="2059" max="2059" width="6.42578125" style="239" bestFit="1" customWidth="1"/>
    <col min="2060" max="2060" width="7.42578125" style="239" bestFit="1" customWidth="1"/>
    <col min="2061" max="2061" width="11.42578125" style="239" bestFit="1" customWidth="1"/>
    <col min="2062" max="2062" width="9.7109375" style="239" bestFit="1" customWidth="1"/>
    <col min="2063" max="2063" width="11.42578125" style="239" bestFit="1" customWidth="1"/>
    <col min="2064" max="2064" width="9.7109375" style="239" bestFit="1" customWidth="1"/>
    <col min="2065" max="2073" width="7.7109375" style="239" customWidth="1"/>
    <col min="2074" max="2074" width="6.42578125" style="239" customWidth="1"/>
    <col min="2075" max="2075" width="6.28515625" style="239" customWidth="1"/>
    <col min="2076" max="2076" width="11.85546875" style="239" bestFit="1" customWidth="1"/>
    <col min="2077" max="2077" width="13.42578125" style="239" customWidth="1"/>
    <col min="2078" max="2078" width="13.140625" style="239" customWidth="1"/>
    <col min="2079" max="2079" width="13.85546875" style="239" customWidth="1"/>
    <col min="2080" max="2080" width="24.85546875" style="239" bestFit="1" customWidth="1"/>
    <col min="2081" max="2081" width="11.140625" style="239" customWidth="1"/>
    <col min="2082" max="2082" width="2.5703125" style="239" customWidth="1"/>
    <col min="2083" max="2304" width="9.140625" style="239" hidden="1"/>
    <col min="2305" max="2305" width="4" style="239" customWidth="1"/>
    <col min="2306" max="2306" width="8.42578125" style="239" bestFit="1" customWidth="1"/>
    <col min="2307" max="2307" width="10.28515625" style="239" bestFit="1" customWidth="1"/>
    <col min="2308" max="2308" width="9.5703125" style="239" bestFit="1" customWidth="1"/>
    <col min="2309" max="2309" width="10.5703125" style="239" bestFit="1" customWidth="1"/>
    <col min="2310" max="2310" width="10.42578125" style="239" bestFit="1" customWidth="1"/>
    <col min="2311" max="2312" width="8.5703125" style="239" bestFit="1" customWidth="1"/>
    <col min="2313" max="2313" width="11.42578125" style="239" bestFit="1" customWidth="1"/>
    <col min="2314" max="2314" width="9.7109375" style="239" bestFit="1" customWidth="1"/>
    <col min="2315" max="2315" width="6.42578125" style="239" bestFit="1" customWidth="1"/>
    <col min="2316" max="2316" width="7.42578125" style="239" bestFit="1" customWidth="1"/>
    <col min="2317" max="2317" width="11.42578125" style="239" bestFit="1" customWidth="1"/>
    <col min="2318" max="2318" width="9.7109375" style="239" bestFit="1" customWidth="1"/>
    <col min="2319" max="2319" width="11.42578125" style="239" bestFit="1" customWidth="1"/>
    <col min="2320" max="2320" width="9.7109375" style="239" bestFit="1" customWidth="1"/>
    <col min="2321" max="2329" width="7.7109375" style="239" customWidth="1"/>
    <col min="2330" max="2330" width="6.42578125" style="239" customWidth="1"/>
    <col min="2331" max="2331" width="6.28515625" style="239" customWidth="1"/>
    <col min="2332" max="2332" width="11.85546875" style="239" bestFit="1" customWidth="1"/>
    <col min="2333" max="2333" width="13.42578125" style="239" customWidth="1"/>
    <col min="2334" max="2334" width="13.140625" style="239" customWidth="1"/>
    <col min="2335" max="2335" width="13.85546875" style="239" customWidth="1"/>
    <col min="2336" max="2336" width="24.85546875" style="239" bestFit="1" customWidth="1"/>
    <col min="2337" max="2337" width="11.140625" style="239" customWidth="1"/>
    <col min="2338" max="2338" width="2.5703125" style="239" customWidth="1"/>
    <col min="2339" max="2560" width="9.140625" style="239" hidden="1"/>
    <col min="2561" max="2561" width="4" style="239" customWidth="1"/>
    <col min="2562" max="2562" width="8.42578125" style="239" bestFit="1" customWidth="1"/>
    <col min="2563" max="2563" width="10.28515625" style="239" bestFit="1" customWidth="1"/>
    <col min="2564" max="2564" width="9.5703125" style="239" bestFit="1" customWidth="1"/>
    <col min="2565" max="2565" width="10.5703125" style="239" bestFit="1" customWidth="1"/>
    <col min="2566" max="2566" width="10.42578125" style="239" bestFit="1" customWidth="1"/>
    <col min="2567" max="2568" width="8.5703125" style="239" bestFit="1" customWidth="1"/>
    <col min="2569" max="2569" width="11.42578125" style="239" bestFit="1" customWidth="1"/>
    <col min="2570" max="2570" width="9.7109375" style="239" bestFit="1" customWidth="1"/>
    <col min="2571" max="2571" width="6.42578125" style="239" bestFit="1" customWidth="1"/>
    <col min="2572" max="2572" width="7.42578125" style="239" bestFit="1" customWidth="1"/>
    <col min="2573" max="2573" width="11.42578125" style="239" bestFit="1" customWidth="1"/>
    <col min="2574" max="2574" width="9.7109375" style="239" bestFit="1" customWidth="1"/>
    <col min="2575" max="2575" width="11.42578125" style="239" bestFit="1" customWidth="1"/>
    <col min="2576" max="2576" width="9.7109375" style="239" bestFit="1" customWidth="1"/>
    <col min="2577" max="2585" width="7.7109375" style="239" customWidth="1"/>
    <col min="2586" max="2586" width="6.42578125" style="239" customWidth="1"/>
    <col min="2587" max="2587" width="6.28515625" style="239" customWidth="1"/>
    <col min="2588" max="2588" width="11.85546875" style="239" bestFit="1" customWidth="1"/>
    <col min="2589" max="2589" width="13.42578125" style="239" customWidth="1"/>
    <col min="2590" max="2590" width="13.140625" style="239" customWidth="1"/>
    <col min="2591" max="2591" width="13.85546875" style="239" customWidth="1"/>
    <col min="2592" max="2592" width="24.85546875" style="239" bestFit="1" customWidth="1"/>
    <col min="2593" max="2593" width="11.140625" style="239" customWidth="1"/>
    <col min="2594" max="2594" width="2.5703125" style="239" customWidth="1"/>
    <col min="2595" max="2816" width="9.140625" style="239" hidden="1"/>
    <col min="2817" max="2817" width="4" style="239" customWidth="1"/>
    <col min="2818" max="2818" width="8.42578125" style="239" bestFit="1" customWidth="1"/>
    <col min="2819" max="2819" width="10.28515625" style="239" bestFit="1" customWidth="1"/>
    <col min="2820" max="2820" width="9.5703125" style="239" bestFit="1" customWidth="1"/>
    <col min="2821" max="2821" width="10.5703125" style="239" bestFit="1" customWidth="1"/>
    <col min="2822" max="2822" width="10.42578125" style="239" bestFit="1" customWidth="1"/>
    <col min="2823" max="2824" width="8.5703125" style="239" bestFit="1" customWidth="1"/>
    <col min="2825" max="2825" width="11.42578125" style="239" bestFit="1" customWidth="1"/>
    <col min="2826" max="2826" width="9.7109375" style="239" bestFit="1" customWidth="1"/>
    <col min="2827" max="2827" width="6.42578125" style="239" bestFit="1" customWidth="1"/>
    <col min="2828" max="2828" width="7.42578125" style="239" bestFit="1" customWidth="1"/>
    <col min="2829" max="2829" width="11.42578125" style="239" bestFit="1" customWidth="1"/>
    <col min="2830" max="2830" width="9.7109375" style="239" bestFit="1" customWidth="1"/>
    <col min="2831" max="2831" width="11.42578125" style="239" bestFit="1" customWidth="1"/>
    <col min="2832" max="2832" width="9.7109375" style="239" bestFit="1" customWidth="1"/>
    <col min="2833" max="2841" width="7.7109375" style="239" customWidth="1"/>
    <col min="2842" max="2842" width="6.42578125" style="239" customWidth="1"/>
    <col min="2843" max="2843" width="6.28515625" style="239" customWidth="1"/>
    <col min="2844" max="2844" width="11.85546875" style="239" bestFit="1" customWidth="1"/>
    <col min="2845" max="2845" width="13.42578125" style="239" customWidth="1"/>
    <col min="2846" max="2846" width="13.140625" style="239" customWidth="1"/>
    <col min="2847" max="2847" width="13.85546875" style="239" customWidth="1"/>
    <col min="2848" max="2848" width="24.85546875" style="239" bestFit="1" customWidth="1"/>
    <col min="2849" max="2849" width="11.140625" style="239" customWidth="1"/>
    <col min="2850" max="2850" width="2.5703125" style="239" customWidth="1"/>
    <col min="2851" max="3072" width="9.140625" style="239" hidden="1"/>
    <col min="3073" max="3073" width="4" style="239" customWidth="1"/>
    <col min="3074" max="3074" width="8.42578125" style="239" bestFit="1" customWidth="1"/>
    <col min="3075" max="3075" width="10.28515625" style="239" bestFit="1" customWidth="1"/>
    <col min="3076" max="3076" width="9.5703125" style="239" bestFit="1" customWidth="1"/>
    <col min="3077" max="3077" width="10.5703125" style="239" bestFit="1" customWidth="1"/>
    <col min="3078" max="3078" width="10.42578125" style="239" bestFit="1" customWidth="1"/>
    <col min="3079" max="3080" width="8.5703125" style="239" bestFit="1" customWidth="1"/>
    <col min="3081" max="3081" width="11.42578125" style="239" bestFit="1" customWidth="1"/>
    <col min="3082" max="3082" width="9.7109375" style="239" bestFit="1" customWidth="1"/>
    <col min="3083" max="3083" width="6.42578125" style="239" bestFit="1" customWidth="1"/>
    <col min="3084" max="3084" width="7.42578125" style="239" bestFit="1" customWidth="1"/>
    <col min="3085" max="3085" width="11.42578125" style="239" bestFit="1" customWidth="1"/>
    <col min="3086" max="3086" width="9.7109375" style="239" bestFit="1" customWidth="1"/>
    <col min="3087" max="3087" width="11.42578125" style="239" bestFit="1" customWidth="1"/>
    <col min="3088" max="3088" width="9.7109375" style="239" bestFit="1" customWidth="1"/>
    <col min="3089" max="3097" width="7.7109375" style="239" customWidth="1"/>
    <col min="3098" max="3098" width="6.42578125" style="239" customWidth="1"/>
    <col min="3099" max="3099" width="6.28515625" style="239" customWidth="1"/>
    <col min="3100" max="3100" width="11.85546875" style="239" bestFit="1" customWidth="1"/>
    <col min="3101" max="3101" width="13.42578125" style="239" customWidth="1"/>
    <col min="3102" max="3102" width="13.140625" style="239" customWidth="1"/>
    <col min="3103" max="3103" width="13.85546875" style="239" customWidth="1"/>
    <col min="3104" max="3104" width="24.85546875" style="239" bestFit="1" customWidth="1"/>
    <col min="3105" max="3105" width="11.140625" style="239" customWidth="1"/>
    <col min="3106" max="3106" width="2.5703125" style="239" customWidth="1"/>
    <col min="3107" max="3328" width="9.140625" style="239" hidden="1"/>
    <col min="3329" max="3329" width="4" style="239" customWidth="1"/>
    <col min="3330" max="3330" width="8.42578125" style="239" bestFit="1" customWidth="1"/>
    <col min="3331" max="3331" width="10.28515625" style="239" bestFit="1" customWidth="1"/>
    <col min="3332" max="3332" width="9.5703125" style="239" bestFit="1" customWidth="1"/>
    <col min="3333" max="3333" width="10.5703125" style="239" bestFit="1" customWidth="1"/>
    <col min="3334" max="3334" width="10.42578125" style="239" bestFit="1" customWidth="1"/>
    <col min="3335" max="3336" width="8.5703125" style="239" bestFit="1" customWidth="1"/>
    <col min="3337" max="3337" width="11.42578125" style="239" bestFit="1" customWidth="1"/>
    <col min="3338" max="3338" width="9.7109375" style="239" bestFit="1" customWidth="1"/>
    <col min="3339" max="3339" width="6.42578125" style="239" bestFit="1" customWidth="1"/>
    <col min="3340" max="3340" width="7.42578125" style="239" bestFit="1" customWidth="1"/>
    <col min="3341" max="3341" width="11.42578125" style="239" bestFit="1" customWidth="1"/>
    <col min="3342" max="3342" width="9.7109375" style="239" bestFit="1" customWidth="1"/>
    <col min="3343" max="3343" width="11.42578125" style="239" bestFit="1" customWidth="1"/>
    <col min="3344" max="3344" width="9.7109375" style="239" bestFit="1" customWidth="1"/>
    <col min="3345" max="3353" width="7.7109375" style="239" customWidth="1"/>
    <col min="3354" max="3354" width="6.42578125" style="239" customWidth="1"/>
    <col min="3355" max="3355" width="6.28515625" style="239" customWidth="1"/>
    <col min="3356" max="3356" width="11.85546875" style="239" bestFit="1" customWidth="1"/>
    <col min="3357" max="3357" width="13.42578125" style="239" customWidth="1"/>
    <col min="3358" max="3358" width="13.140625" style="239" customWidth="1"/>
    <col min="3359" max="3359" width="13.85546875" style="239" customWidth="1"/>
    <col min="3360" max="3360" width="24.85546875" style="239" bestFit="1" customWidth="1"/>
    <col min="3361" max="3361" width="11.140625" style="239" customWidth="1"/>
    <col min="3362" max="3362" width="2.5703125" style="239" customWidth="1"/>
    <col min="3363" max="3584" width="9.140625" style="239" hidden="1"/>
    <col min="3585" max="3585" width="4" style="239" customWidth="1"/>
    <col min="3586" max="3586" width="8.42578125" style="239" bestFit="1" customWidth="1"/>
    <col min="3587" max="3587" width="10.28515625" style="239" bestFit="1" customWidth="1"/>
    <col min="3588" max="3588" width="9.5703125" style="239" bestFit="1" customWidth="1"/>
    <col min="3589" max="3589" width="10.5703125" style="239" bestFit="1" customWidth="1"/>
    <col min="3590" max="3590" width="10.42578125" style="239" bestFit="1" customWidth="1"/>
    <col min="3591" max="3592" width="8.5703125" style="239" bestFit="1" customWidth="1"/>
    <col min="3593" max="3593" width="11.42578125" style="239" bestFit="1" customWidth="1"/>
    <col min="3594" max="3594" width="9.7109375" style="239" bestFit="1" customWidth="1"/>
    <col min="3595" max="3595" width="6.42578125" style="239" bestFit="1" customWidth="1"/>
    <col min="3596" max="3596" width="7.42578125" style="239" bestFit="1" customWidth="1"/>
    <col min="3597" max="3597" width="11.42578125" style="239" bestFit="1" customWidth="1"/>
    <col min="3598" max="3598" width="9.7109375" style="239" bestFit="1" customWidth="1"/>
    <col min="3599" max="3599" width="11.42578125" style="239" bestFit="1" customWidth="1"/>
    <col min="3600" max="3600" width="9.7109375" style="239" bestFit="1" customWidth="1"/>
    <col min="3601" max="3609" width="7.7109375" style="239" customWidth="1"/>
    <col min="3610" max="3610" width="6.42578125" style="239" customWidth="1"/>
    <col min="3611" max="3611" width="6.28515625" style="239" customWidth="1"/>
    <col min="3612" max="3612" width="11.85546875" style="239" bestFit="1" customWidth="1"/>
    <col min="3613" max="3613" width="13.42578125" style="239" customWidth="1"/>
    <col min="3614" max="3614" width="13.140625" style="239" customWidth="1"/>
    <col min="3615" max="3615" width="13.85546875" style="239" customWidth="1"/>
    <col min="3616" max="3616" width="24.85546875" style="239" bestFit="1" customWidth="1"/>
    <col min="3617" max="3617" width="11.140625" style="239" customWidth="1"/>
    <col min="3618" max="3618" width="2.5703125" style="239" customWidth="1"/>
    <col min="3619" max="3840" width="9.140625" style="239" hidden="1"/>
    <col min="3841" max="3841" width="4" style="239" customWidth="1"/>
    <col min="3842" max="3842" width="8.42578125" style="239" bestFit="1" customWidth="1"/>
    <col min="3843" max="3843" width="10.28515625" style="239" bestFit="1" customWidth="1"/>
    <col min="3844" max="3844" width="9.5703125" style="239" bestFit="1" customWidth="1"/>
    <col min="3845" max="3845" width="10.5703125" style="239" bestFit="1" customWidth="1"/>
    <col min="3846" max="3846" width="10.42578125" style="239" bestFit="1" customWidth="1"/>
    <col min="3847" max="3848" width="8.5703125" style="239" bestFit="1" customWidth="1"/>
    <col min="3849" max="3849" width="11.42578125" style="239" bestFit="1" customWidth="1"/>
    <col min="3850" max="3850" width="9.7109375" style="239" bestFit="1" customWidth="1"/>
    <col min="3851" max="3851" width="6.42578125" style="239" bestFit="1" customWidth="1"/>
    <col min="3852" max="3852" width="7.42578125" style="239" bestFit="1" customWidth="1"/>
    <col min="3853" max="3853" width="11.42578125" style="239" bestFit="1" customWidth="1"/>
    <col min="3854" max="3854" width="9.7109375" style="239" bestFit="1" customWidth="1"/>
    <col min="3855" max="3855" width="11.42578125" style="239" bestFit="1" customWidth="1"/>
    <col min="3856" max="3856" width="9.7109375" style="239" bestFit="1" customWidth="1"/>
    <col min="3857" max="3865" width="7.7109375" style="239" customWidth="1"/>
    <col min="3866" max="3866" width="6.42578125" style="239" customWidth="1"/>
    <col min="3867" max="3867" width="6.28515625" style="239" customWidth="1"/>
    <col min="3868" max="3868" width="11.85546875" style="239" bestFit="1" customWidth="1"/>
    <col min="3869" max="3869" width="13.42578125" style="239" customWidth="1"/>
    <col min="3870" max="3870" width="13.140625" style="239" customWidth="1"/>
    <col min="3871" max="3871" width="13.85546875" style="239" customWidth="1"/>
    <col min="3872" max="3872" width="24.85546875" style="239" bestFit="1" customWidth="1"/>
    <col min="3873" max="3873" width="11.140625" style="239" customWidth="1"/>
    <col min="3874" max="3874" width="2.5703125" style="239" customWidth="1"/>
    <col min="3875" max="4096" width="9.140625" style="239" hidden="1"/>
    <col min="4097" max="4097" width="4" style="239" customWidth="1"/>
    <col min="4098" max="4098" width="8.42578125" style="239" bestFit="1" customWidth="1"/>
    <col min="4099" max="4099" width="10.28515625" style="239" bestFit="1" customWidth="1"/>
    <col min="4100" max="4100" width="9.5703125" style="239" bestFit="1" customWidth="1"/>
    <col min="4101" max="4101" width="10.5703125" style="239" bestFit="1" customWidth="1"/>
    <col min="4102" max="4102" width="10.42578125" style="239" bestFit="1" customWidth="1"/>
    <col min="4103" max="4104" width="8.5703125" style="239" bestFit="1" customWidth="1"/>
    <col min="4105" max="4105" width="11.42578125" style="239" bestFit="1" customWidth="1"/>
    <col min="4106" max="4106" width="9.7109375" style="239" bestFit="1" customWidth="1"/>
    <col min="4107" max="4107" width="6.42578125" style="239" bestFit="1" customWidth="1"/>
    <col min="4108" max="4108" width="7.42578125" style="239" bestFit="1" customWidth="1"/>
    <col min="4109" max="4109" width="11.42578125" style="239" bestFit="1" customWidth="1"/>
    <col min="4110" max="4110" width="9.7109375" style="239" bestFit="1" customWidth="1"/>
    <col min="4111" max="4111" width="11.42578125" style="239" bestFit="1" customWidth="1"/>
    <col min="4112" max="4112" width="9.7109375" style="239" bestFit="1" customWidth="1"/>
    <col min="4113" max="4121" width="7.7109375" style="239" customWidth="1"/>
    <col min="4122" max="4122" width="6.42578125" style="239" customWidth="1"/>
    <col min="4123" max="4123" width="6.28515625" style="239" customWidth="1"/>
    <col min="4124" max="4124" width="11.85546875" style="239" bestFit="1" customWidth="1"/>
    <col min="4125" max="4125" width="13.42578125" style="239" customWidth="1"/>
    <col min="4126" max="4126" width="13.140625" style="239" customWidth="1"/>
    <col min="4127" max="4127" width="13.85546875" style="239" customWidth="1"/>
    <col min="4128" max="4128" width="24.85546875" style="239" bestFit="1" customWidth="1"/>
    <col min="4129" max="4129" width="11.140625" style="239" customWidth="1"/>
    <col min="4130" max="4130" width="2.5703125" style="239" customWidth="1"/>
    <col min="4131" max="4352" width="9.140625" style="239" hidden="1"/>
    <col min="4353" max="4353" width="4" style="239" customWidth="1"/>
    <col min="4354" max="4354" width="8.42578125" style="239" bestFit="1" customWidth="1"/>
    <col min="4355" max="4355" width="10.28515625" style="239" bestFit="1" customWidth="1"/>
    <col min="4356" max="4356" width="9.5703125" style="239" bestFit="1" customWidth="1"/>
    <col min="4357" max="4357" width="10.5703125" style="239" bestFit="1" customWidth="1"/>
    <col min="4358" max="4358" width="10.42578125" style="239" bestFit="1" customWidth="1"/>
    <col min="4359" max="4360" width="8.5703125" style="239" bestFit="1" customWidth="1"/>
    <col min="4361" max="4361" width="11.42578125" style="239" bestFit="1" customWidth="1"/>
    <col min="4362" max="4362" width="9.7109375" style="239" bestFit="1" customWidth="1"/>
    <col min="4363" max="4363" width="6.42578125" style="239" bestFit="1" customWidth="1"/>
    <col min="4364" max="4364" width="7.42578125" style="239" bestFit="1" customWidth="1"/>
    <col min="4365" max="4365" width="11.42578125" style="239" bestFit="1" customWidth="1"/>
    <col min="4366" max="4366" width="9.7109375" style="239" bestFit="1" customWidth="1"/>
    <col min="4367" max="4367" width="11.42578125" style="239" bestFit="1" customWidth="1"/>
    <col min="4368" max="4368" width="9.7109375" style="239" bestFit="1" customWidth="1"/>
    <col min="4369" max="4377" width="7.7109375" style="239" customWidth="1"/>
    <col min="4378" max="4378" width="6.42578125" style="239" customWidth="1"/>
    <col min="4379" max="4379" width="6.28515625" style="239" customWidth="1"/>
    <col min="4380" max="4380" width="11.85546875" style="239" bestFit="1" customWidth="1"/>
    <col min="4381" max="4381" width="13.42578125" style="239" customWidth="1"/>
    <col min="4382" max="4382" width="13.140625" style="239" customWidth="1"/>
    <col min="4383" max="4383" width="13.85546875" style="239" customWidth="1"/>
    <col min="4384" max="4384" width="24.85546875" style="239" bestFit="1" customWidth="1"/>
    <col min="4385" max="4385" width="11.140625" style="239" customWidth="1"/>
    <col min="4386" max="4386" width="2.5703125" style="239" customWidth="1"/>
    <col min="4387" max="4608" width="9.140625" style="239" hidden="1"/>
    <col min="4609" max="4609" width="4" style="239" customWidth="1"/>
    <col min="4610" max="4610" width="8.42578125" style="239" bestFit="1" customWidth="1"/>
    <col min="4611" max="4611" width="10.28515625" style="239" bestFit="1" customWidth="1"/>
    <col min="4612" max="4612" width="9.5703125" style="239" bestFit="1" customWidth="1"/>
    <col min="4613" max="4613" width="10.5703125" style="239" bestFit="1" customWidth="1"/>
    <col min="4614" max="4614" width="10.42578125" style="239" bestFit="1" customWidth="1"/>
    <col min="4615" max="4616" width="8.5703125" style="239" bestFit="1" customWidth="1"/>
    <col min="4617" max="4617" width="11.42578125" style="239" bestFit="1" customWidth="1"/>
    <col min="4618" max="4618" width="9.7109375" style="239" bestFit="1" customWidth="1"/>
    <col min="4619" max="4619" width="6.42578125" style="239" bestFit="1" customWidth="1"/>
    <col min="4620" max="4620" width="7.42578125" style="239" bestFit="1" customWidth="1"/>
    <col min="4621" max="4621" width="11.42578125" style="239" bestFit="1" customWidth="1"/>
    <col min="4622" max="4622" width="9.7109375" style="239" bestFit="1" customWidth="1"/>
    <col min="4623" max="4623" width="11.42578125" style="239" bestFit="1" customWidth="1"/>
    <col min="4624" max="4624" width="9.7109375" style="239" bestFit="1" customWidth="1"/>
    <col min="4625" max="4633" width="7.7109375" style="239" customWidth="1"/>
    <col min="4634" max="4634" width="6.42578125" style="239" customWidth="1"/>
    <col min="4635" max="4635" width="6.28515625" style="239" customWidth="1"/>
    <col min="4636" max="4636" width="11.85546875" style="239" bestFit="1" customWidth="1"/>
    <col min="4637" max="4637" width="13.42578125" style="239" customWidth="1"/>
    <col min="4638" max="4638" width="13.140625" style="239" customWidth="1"/>
    <col min="4639" max="4639" width="13.85546875" style="239" customWidth="1"/>
    <col min="4640" max="4640" width="24.85546875" style="239" bestFit="1" customWidth="1"/>
    <col min="4641" max="4641" width="11.140625" style="239" customWidth="1"/>
    <col min="4642" max="4642" width="2.5703125" style="239" customWidth="1"/>
    <col min="4643" max="4864" width="9.140625" style="239" hidden="1"/>
    <col min="4865" max="4865" width="4" style="239" customWidth="1"/>
    <col min="4866" max="4866" width="8.42578125" style="239" bestFit="1" customWidth="1"/>
    <col min="4867" max="4867" width="10.28515625" style="239" bestFit="1" customWidth="1"/>
    <col min="4868" max="4868" width="9.5703125" style="239" bestFit="1" customWidth="1"/>
    <col min="4869" max="4869" width="10.5703125" style="239" bestFit="1" customWidth="1"/>
    <col min="4870" max="4870" width="10.42578125" style="239" bestFit="1" customWidth="1"/>
    <col min="4871" max="4872" width="8.5703125" style="239" bestFit="1" customWidth="1"/>
    <col min="4873" max="4873" width="11.42578125" style="239" bestFit="1" customWidth="1"/>
    <col min="4874" max="4874" width="9.7109375" style="239" bestFit="1" customWidth="1"/>
    <col min="4875" max="4875" width="6.42578125" style="239" bestFit="1" customWidth="1"/>
    <col min="4876" max="4876" width="7.42578125" style="239" bestFit="1" customWidth="1"/>
    <col min="4877" max="4877" width="11.42578125" style="239" bestFit="1" customWidth="1"/>
    <col min="4878" max="4878" width="9.7109375" style="239" bestFit="1" customWidth="1"/>
    <col min="4879" max="4879" width="11.42578125" style="239" bestFit="1" customWidth="1"/>
    <col min="4880" max="4880" width="9.7109375" style="239" bestFit="1" customWidth="1"/>
    <col min="4881" max="4889" width="7.7109375" style="239" customWidth="1"/>
    <col min="4890" max="4890" width="6.42578125" style="239" customWidth="1"/>
    <col min="4891" max="4891" width="6.28515625" style="239" customWidth="1"/>
    <col min="4892" max="4892" width="11.85546875" style="239" bestFit="1" customWidth="1"/>
    <col min="4893" max="4893" width="13.42578125" style="239" customWidth="1"/>
    <col min="4894" max="4894" width="13.140625" style="239" customWidth="1"/>
    <col min="4895" max="4895" width="13.85546875" style="239" customWidth="1"/>
    <col min="4896" max="4896" width="24.85546875" style="239" bestFit="1" customWidth="1"/>
    <col min="4897" max="4897" width="11.140625" style="239" customWidth="1"/>
    <col min="4898" max="4898" width="2.5703125" style="239" customWidth="1"/>
    <col min="4899" max="5120" width="9.140625" style="239" hidden="1"/>
    <col min="5121" max="5121" width="4" style="239" customWidth="1"/>
    <col min="5122" max="5122" width="8.42578125" style="239" bestFit="1" customWidth="1"/>
    <col min="5123" max="5123" width="10.28515625" style="239" bestFit="1" customWidth="1"/>
    <col min="5124" max="5124" width="9.5703125" style="239" bestFit="1" customWidth="1"/>
    <col min="5125" max="5125" width="10.5703125" style="239" bestFit="1" customWidth="1"/>
    <col min="5126" max="5126" width="10.42578125" style="239" bestFit="1" customWidth="1"/>
    <col min="5127" max="5128" width="8.5703125" style="239" bestFit="1" customWidth="1"/>
    <col min="5129" max="5129" width="11.42578125" style="239" bestFit="1" customWidth="1"/>
    <col min="5130" max="5130" width="9.7109375" style="239" bestFit="1" customWidth="1"/>
    <col min="5131" max="5131" width="6.42578125" style="239" bestFit="1" customWidth="1"/>
    <col min="5132" max="5132" width="7.42578125" style="239" bestFit="1" customWidth="1"/>
    <col min="5133" max="5133" width="11.42578125" style="239" bestFit="1" customWidth="1"/>
    <col min="5134" max="5134" width="9.7109375" style="239" bestFit="1" customWidth="1"/>
    <col min="5135" max="5135" width="11.42578125" style="239" bestFit="1" customWidth="1"/>
    <col min="5136" max="5136" width="9.7109375" style="239" bestFit="1" customWidth="1"/>
    <col min="5137" max="5145" width="7.7109375" style="239" customWidth="1"/>
    <col min="5146" max="5146" width="6.42578125" style="239" customWidth="1"/>
    <col min="5147" max="5147" width="6.28515625" style="239" customWidth="1"/>
    <col min="5148" max="5148" width="11.85546875" style="239" bestFit="1" customWidth="1"/>
    <col min="5149" max="5149" width="13.42578125" style="239" customWidth="1"/>
    <col min="5150" max="5150" width="13.140625" style="239" customWidth="1"/>
    <col min="5151" max="5151" width="13.85546875" style="239" customWidth="1"/>
    <col min="5152" max="5152" width="24.85546875" style="239" bestFit="1" customWidth="1"/>
    <col min="5153" max="5153" width="11.140625" style="239" customWidth="1"/>
    <col min="5154" max="5154" width="2.5703125" style="239" customWidth="1"/>
    <col min="5155" max="5376" width="9.140625" style="239" hidden="1"/>
    <col min="5377" max="5377" width="4" style="239" customWidth="1"/>
    <col min="5378" max="5378" width="8.42578125" style="239" bestFit="1" customWidth="1"/>
    <col min="5379" max="5379" width="10.28515625" style="239" bestFit="1" customWidth="1"/>
    <col min="5380" max="5380" width="9.5703125" style="239" bestFit="1" customWidth="1"/>
    <col min="5381" max="5381" width="10.5703125" style="239" bestFit="1" customWidth="1"/>
    <col min="5382" max="5382" width="10.42578125" style="239" bestFit="1" customWidth="1"/>
    <col min="5383" max="5384" width="8.5703125" style="239" bestFit="1" customWidth="1"/>
    <col min="5385" max="5385" width="11.42578125" style="239" bestFit="1" customWidth="1"/>
    <col min="5386" max="5386" width="9.7109375" style="239" bestFit="1" customWidth="1"/>
    <col min="5387" max="5387" width="6.42578125" style="239" bestFit="1" customWidth="1"/>
    <col min="5388" max="5388" width="7.42578125" style="239" bestFit="1" customWidth="1"/>
    <col min="5389" max="5389" width="11.42578125" style="239" bestFit="1" customWidth="1"/>
    <col min="5390" max="5390" width="9.7109375" style="239" bestFit="1" customWidth="1"/>
    <col min="5391" max="5391" width="11.42578125" style="239" bestFit="1" customWidth="1"/>
    <col min="5392" max="5392" width="9.7109375" style="239" bestFit="1" customWidth="1"/>
    <col min="5393" max="5401" width="7.7109375" style="239" customWidth="1"/>
    <col min="5402" max="5402" width="6.42578125" style="239" customWidth="1"/>
    <col min="5403" max="5403" width="6.28515625" style="239" customWidth="1"/>
    <col min="5404" max="5404" width="11.85546875" style="239" bestFit="1" customWidth="1"/>
    <col min="5405" max="5405" width="13.42578125" style="239" customWidth="1"/>
    <col min="5406" max="5406" width="13.140625" style="239" customWidth="1"/>
    <col min="5407" max="5407" width="13.85546875" style="239" customWidth="1"/>
    <col min="5408" max="5408" width="24.85546875" style="239" bestFit="1" customWidth="1"/>
    <col min="5409" max="5409" width="11.140625" style="239" customWidth="1"/>
    <col min="5410" max="5410" width="2.5703125" style="239" customWidth="1"/>
    <col min="5411" max="5632" width="9.140625" style="239" hidden="1"/>
    <col min="5633" max="5633" width="4" style="239" customWidth="1"/>
    <col min="5634" max="5634" width="8.42578125" style="239" bestFit="1" customWidth="1"/>
    <col min="5635" max="5635" width="10.28515625" style="239" bestFit="1" customWidth="1"/>
    <col min="5636" max="5636" width="9.5703125" style="239" bestFit="1" customWidth="1"/>
    <col min="5637" max="5637" width="10.5703125" style="239" bestFit="1" customWidth="1"/>
    <col min="5638" max="5638" width="10.42578125" style="239" bestFit="1" customWidth="1"/>
    <col min="5639" max="5640" width="8.5703125" style="239" bestFit="1" customWidth="1"/>
    <col min="5641" max="5641" width="11.42578125" style="239" bestFit="1" customWidth="1"/>
    <col min="5642" max="5642" width="9.7109375" style="239" bestFit="1" customWidth="1"/>
    <col min="5643" max="5643" width="6.42578125" style="239" bestFit="1" customWidth="1"/>
    <col min="5644" max="5644" width="7.42578125" style="239" bestFit="1" customWidth="1"/>
    <col min="5645" max="5645" width="11.42578125" style="239" bestFit="1" customWidth="1"/>
    <col min="5646" max="5646" width="9.7109375" style="239" bestFit="1" customWidth="1"/>
    <col min="5647" max="5647" width="11.42578125" style="239" bestFit="1" customWidth="1"/>
    <col min="5648" max="5648" width="9.7109375" style="239" bestFit="1" customWidth="1"/>
    <col min="5649" max="5657" width="7.7109375" style="239" customWidth="1"/>
    <col min="5658" max="5658" width="6.42578125" style="239" customWidth="1"/>
    <col min="5659" max="5659" width="6.28515625" style="239" customWidth="1"/>
    <col min="5660" max="5660" width="11.85546875" style="239" bestFit="1" customWidth="1"/>
    <col min="5661" max="5661" width="13.42578125" style="239" customWidth="1"/>
    <col min="5662" max="5662" width="13.140625" style="239" customWidth="1"/>
    <col min="5663" max="5663" width="13.85546875" style="239" customWidth="1"/>
    <col min="5664" max="5664" width="24.85546875" style="239" bestFit="1" customWidth="1"/>
    <col min="5665" max="5665" width="11.140625" style="239" customWidth="1"/>
    <col min="5666" max="5666" width="2.5703125" style="239" customWidth="1"/>
    <col min="5667" max="5888" width="9.140625" style="239" hidden="1"/>
    <col min="5889" max="5889" width="4" style="239" customWidth="1"/>
    <col min="5890" max="5890" width="8.42578125" style="239" bestFit="1" customWidth="1"/>
    <col min="5891" max="5891" width="10.28515625" style="239" bestFit="1" customWidth="1"/>
    <col min="5892" max="5892" width="9.5703125" style="239" bestFit="1" customWidth="1"/>
    <col min="5893" max="5893" width="10.5703125" style="239" bestFit="1" customWidth="1"/>
    <col min="5894" max="5894" width="10.42578125" style="239" bestFit="1" customWidth="1"/>
    <col min="5895" max="5896" width="8.5703125" style="239" bestFit="1" customWidth="1"/>
    <col min="5897" max="5897" width="11.42578125" style="239" bestFit="1" customWidth="1"/>
    <col min="5898" max="5898" width="9.7109375" style="239" bestFit="1" customWidth="1"/>
    <col min="5899" max="5899" width="6.42578125" style="239" bestFit="1" customWidth="1"/>
    <col min="5900" max="5900" width="7.42578125" style="239" bestFit="1" customWidth="1"/>
    <col min="5901" max="5901" width="11.42578125" style="239" bestFit="1" customWidth="1"/>
    <col min="5902" max="5902" width="9.7109375" style="239" bestFit="1" customWidth="1"/>
    <col min="5903" max="5903" width="11.42578125" style="239" bestFit="1" customWidth="1"/>
    <col min="5904" max="5904" width="9.7109375" style="239" bestFit="1" customWidth="1"/>
    <col min="5905" max="5913" width="7.7109375" style="239" customWidth="1"/>
    <col min="5914" max="5914" width="6.42578125" style="239" customWidth="1"/>
    <col min="5915" max="5915" width="6.28515625" style="239" customWidth="1"/>
    <col min="5916" max="5916" width="11.85546875" style="239" bestFit="1" customWidth="1"/>
    <col min="5917" max="5917" width="13.42578125" style="239" customWidth="1"/>
    <col min="5918" max="5918" width="13.140625" style="239" customWidth="1"/>
    <col min="5919" max="5919" width="13.85546875" style="239" customWidth="1"/>
    <col min="5920" max="5920" width="24.85546875" style="239" bestFit="1" customWidth="1"/>
    <col min="5921" max="5921" width="11.140625" style="239" customWidth="1"/>
    <col min="5922" max="5922" width="2.5703125" style="239" customWidth="1"/>
    <col min="5923" max="6144" width="9.140625" style="239" hidden="1"/>
    <col min="6145" max="6145" width="4" style="239" customWidth="1"/>
    <col min="6146" max="6146" width="8.42578125" style="239" bestFit="1" customWidth="1"/>
    <col min="6147" max="6147" width="10.28515625" style="239" bestFit="1" customWidth="1"/>
    <col min="6148" max="6148" width="9.5703125" style="239" bestFit="1" customWidth="1"/>
    <col min="6149" max="6149" width="10.5703125" style="239" bestFit="1" customWidth="1"/>
    <col min="6150" max="6150" width="10.42578125" style="239" bestFit="1" customWidth="1"/>
    <col min="6151" max="6152" width="8.5703125" style="239" bestFit="1" customWidth="1"/>
    <col min="6153" max="6153" width="11.42578125" style="239" bestFit="1" customWidth="1"/>
    <col min="6154" max="6154" width="9.7109375" style="239" bestFit="1" customWidth="1"/>
    <col min="6155" max="6155" width="6.42578125" style="239" bestFit="1" customWidth="1"/>
    <col min="6156" max="6156" width="7.42578125" style="239" bestFit="1" customWidth="1"/>
    <col min="6157" max="6157" width="11.42578125" style="239" bestFit="1" customWidth="1"/>
    <col min="6158" max="6158" width="9.7109375" style="239" bestFit="1" customWidth="1"/>
    <col min="6159" max="6159" width="11.42578125" style="239" bestFit="1" customWidth="1"/>
    <col min="6160" max="6160" width="9.7109375" style="239" bestFit="1" customWidth="1"/>
    <col min="6161" max="6169" width="7.7109375" style="239" customWidth="1"/>
    <col min="6170" max="6170" width="6.42578125" style="239" customWidth="1"/>
    <col min="6171" max="6171" width="6.28515625" style="239" customWidth="1"/>
    <col min="6172" max="6172" width="11.85546875" style="239" bestFit="1" customWidth="1"/>
    <col min="6173" max="6173" width="13.42578125" style="239" customWidth="1"/>
    <col min="6174" max="6174" width="13.140625" style="239" customWidth="1"/>
    <col min="6175" max="6175" width="13.85546875" style="239" customWidth="1"/>
    <col min="6176" max="6176" width="24.85546875" style="239" bestFit="1" customWidth="1"/>
    <col min="6177" max="6177" width="11.140625" style="239" customWidth="1"/>
    <col min="6178" max="6178" width="2.5703125" style="239" customWidth="1"/>
    <col min="6179" max="6400" width="9.140625" style="239" hidden="1"/>
    <col min="6401" max="6401" width="4" style="239" customWidth="1"/>
    <col min="6402" max="6402" width="8.42578125" style="239" bestFit="1" customWidth="1"/>
    <col min="6403" max="6403" width="10.28515625" style="239" bestFit="1" customWidth="1"/>
    <col min="6404" max="6404" width="9.5703125" style="239" bestFit="1" customWidth="1"/>
    <col min="6405" max="6405" width="10.5703125" style="239" bestFit="1" customWidth="1"/>
    <col min="6406" max="6406" width="10.42578125" style="239" bestFit="1" customWidth="1"/>
    <col min="6407" max="6408" width="8.5703125" style="239" bestFit="1" customWidth="1"/>
    <col min="6409" max="6409" width="11.42578125" style="239" bestFit="1" customWidth="1"/>
    <col min="6410" max="6410" width="9.7109375" style="239" bestFit="1" customWidth="1"/>
    <col min="6411" max="6411" width="6.42578125" style="239" bestFit="1" customWidth="1"/>
    <col min="6412" max="6412" width="7.42578125" style="239" bestFit="1" customWidth="1"/>
    <col min="6413" max="6413" width="11.42578125" style="239" bestFit="1" customWidth="1"/>
    <col min="6414" max="6414" width="9.7109375" style="239" bestFit="1" customWidth="1"/>
    <col min="6415" max="6415" width="11.42578125" style="239" bestFit="1" customWidth="1"/>
    <col min="6416" max="6416" width="9.7109375" style="239" bestFit="1" customWidth="1"/>
    <col min="6417" max="6425" width="7.7109375" style="239" customWidth="1"/>
    <col min="6426" max="6426" width="6.42578125" style="239" customWidth="1"/>
    <col min="6427" max="6427" width="6.28515625" style="239" customWidth="1"/>
    <col min="6428" max="6428" width="11.85546875" style="239" bestFit="1" customWidth="1"/>
    <col min="6429" max="6429" width="13.42578125" style="239" customWidth="1"/>
    <col min="6430" max="6430" width="13.140625" style="239" customWidth="1"/>
    <col min="6431" max="6431" width="13.85546875" style="239" customWidth="1"/>
    <col min="6432" max="6432" width="24.85546875" style="239" bestFit="1" customWidth="1"/>
    <col min="6433" max="6433" width="11.140625" style="239" customWidth="1"/>
    <col min="6434" max="6434" width="2.5703125" style="239" customWidth="1"/>
    <col min="6435" max="6656" width="9.140625" style="239" hidden="1"/>
    <col min="6657" max="6657" width="4" style="239" customWidth="1"/>
    <col min="6658" max="6658" width="8.42578125" style="239" bestFit="1" customWidth="1"/>
    <col min="6659" max="6659" width="10.28515625" style="239" bestFit="1" customWidth="1"/>
    <col min="6660" max="6660" width="9.5703125" style="239" bestFit="1" customWidth="1"/>
    <col min="6661" max="6661" width="10.5703125" style="239" bestFit="1" customWidth="1"/>
    <col min="6662" max="6662" width="10.42578125" style="239" bestFit="1" customWidth="1"/>
    <col min="6663" max="6664" width="8.5703125" style="239" bestFit="1" customWidth="1"/>
    <col min="6665" max="6665" width="11.42578125" style="239" bestFit="1" customWidth="1"/>
    <col min="6666" max="6666" width="9.7109375" style="239" bestFit="1" customWidth="1"/>
    <col min="6667" max="6667" width="6.42578125" style="239" bestFit="1" customWidth="1"/>
    <col min="6668" max="6668" width="7.42578125" style="239" bestFit="1" customWidth="1"/>
    <col min="6669" max="6669" width="11.42578125" style="239" bestFit="1" customWidth="1"/>
    <col min="6670" max="6670" width="9.7109375" style="239" bestFit="1" customWidth="1"/>
    <col min="6671" max="6671" width="11.42578125" style="239" bestFit="1" customWidth="1"/>
    <col min="6672" max="6672" width="9.7109375" style="239" bestFit="1" customWidth="1"/>
    <col min="6673" max="6681" width="7.7109375" style="239" customWidth="1"/>
    <col min="6682" max="6682" width="6.42578125" style="239" customWidth="1"/>
    <col min="6683" max="6683" width="6.28515625" style="239" customWidth="1"/>
    <col min="6684" max="6684" width="11.85546875" style="239" bestFit="1" customWidth="1"/>
    <col min="6685" max="6685" width="13.42578125" style="239" customWidth="1"/>
    <col min="6686" max="6686" width="13.140625" style="239" customWidth="1"/>
    <col min="6687" max="6687" width="13.85546875" style="239" customWidth="1"/>
    <col min="6688" max="6688" width="24.85546875" style="239" bestFit="1" customWidth="1"/>
    <col min="6689" max="6689" width="11.140625" style="239" customWidth="1"/>
    <col min="6690" max="6690" width="2.5703125" style="239" customWidth="1"/>
    <col min="6691" max="6912" width="9.140625" style="239" hidden="1"/>
    <col min="6913" max="6913" width="4" style="239" customWidth="1"/>
    <col min="6914" max="6914" width="8.42578125" style="239" bestFit="1" customWidth="1"/>
    <col min="6915" max="6915" width="10.28515625" style="239" bestFit="1" customWidth="1"/>
    <col min="6916" max="6916" width="9.5703125" style="239" bestFit="1" customWidth="1"/>
    <col min="6917" max="6917" width="10.5703125" style="239" bestFit="1" customWidth="1"/>
    <col min="6918" max="6918" width="10.42578125" style="239" bestFit="1" customWidth="1"/>
    <col min="6919" max="6920" width="8.5703125" style="239" bestFit="1" customWidth="1"/>
    <col min="6921" max="6921" width="11.42578125" style="239" bestFit="1" customWidth="1"/>
    <col min="6922" max="6922" width="9.7109375" style="239" bestFit="1" customWidth="1"/>
    <col min="6923" max="6923" width="6.42578125" style="239" bestFit="1" customWidth="1"/>
    <col min="6924" max="6924" width="7.42578125" style="239" bestFit="1" customWidth="1"/>
    <col min="6925" max="6925" width="11.42578125" style="239" bestFit="1" customWidth="1"/>
    <col min="6926" max="6926" width="9.7109375" style="239" bestFit="1" customWidth="1"/>
    <col min="6927" max="6927" width="11.42578125" style="239" bestFit="1" customWidth="1"/>
    <col min="6928" max="6928" width="9.7109375" style="239" bestFit="1" customWidth="1"/>
    <col min="6929" max="6937" width="7.7109375" style="239" customWidth="1"/>
    <col min="6938" max="6938" width="6.42578125" style="239" customWidth="1"/>
    <col min="6939" max="6939" width="6.28515625" style="239" customWidth="1"/>
    <col min="6940" max="6940" width="11.85546875" style="239" bestFit="1" customWidth="1"/>
    <col min="6941" max="6941" width="13.42578125" style="239" customWidth="1"/>
    <col min="6942" max="6942" width="13.140625" style="239" customWidth="1"/>
    <col min="6943" max="6943" width="13.85546875" style="239" customWidth="1"/>
    <col min="6944" max="6944" width="24.85546875" style="239" bestFit="1" customWidth="1"/>
    <col min="6945" max="6945" width="11.140625" style="239" customWidth="1"/>
    <col min="6946" max="6946" width="2.5703125" style="239" customWidth="1"/>
    <col min="6947" max="7168" width="9.140625" style="239" hidden="1"/>
    <col min="7169" max="7169" width="4" style="239" customWidth="1"/>
    <col min="7170" max="7170" width="8.42578125" style="239" bestFit="1" customWidth="1"/>
    <col min="7171" max="7171" width="10.28515625" style="239" bestFit="1" customWidth="1"/>
    <col min="7172" max="7172" width="9.5703125" style="239" bestFit="1" customWidth="1"/>
    <col min="7173" max="7173" width="10.5703125" style="239" bestFit="1" customWidth="1"/>
    <col min="7174" max="7174" width="10.42578125" style="239" bestFit="1" customWidth="1"/>
    <col min="7175" max="7176" width="8.5703125" style="239" bestFit="1" customWidth="1"/>
    <col min="7177" max="7177" width="11.42578125" style="239" bestFit="1" customWidth="1"/>
    <col min="7178" max="7178" width="9.7109375" style="239" bestFit="1" customWidth="1"/>
    <col min="7179" max="7179" width="6.42578125" style="239" bestFit="1" customWidth="1"/>
    <col min="7180" max="7180" width="7.42578125" style="239" bestFit="1" customWidth="1"/>
    <col min="7181" max="7181" width="11.42578125" style="239" bestFit="1" customWidth="1"/>
    <col min="7182" max="7182" width="9.7109375" style="239" bestFit="1" customWidth="1"/>
    <col min="7183" max="7183" width="11.42578125" style="239" bestFit="1" customWidth="1"/>
    <col min="7184" max="7184" width="9.7109375" style="239" bestFit="1" customWidth="1"/>
    <col min="7185" max="7193" width="7.7109375" style="239" customWidth="1"/>
    <col min="7194" max="7194" width="6.42578125" style="239" customWidth="1"/>
    <col min="7195" max="7195" width="6.28515625" style="239" customWidth="1"/>
    <col min="7196" max="7196" width="11.85546875" style="239" bestFit="1" customWidth="1"/>
    <col min="7197" max="7197" width="13.42578125" style="239" customWidth="1"/>
    <col min="7198" max="7198" width="13.140625" style="239" customWidth="1"/>
    <col min="7199" max="7199" width="13.85546875" style="239" customWidth="1"/>
    <col min="7200" max="7200" width="24.85546875" style="239" bestFit="1" customWidth="1"/>
    <col min="7201" max="7201" width="11.140625" style="239" customWidth="1"/>
    <col min="7202" max="7202" width="2.5703125" style="239" customWidth="1"/>
    <col min="7203" max="7424" width="9.140625" style="239" hidden="1"/>
    <col min="7425" max="7425" width="4" style="239" customWidth="1"/>
    <col min="7426" max="7426" width="8.42578125" style="239" bestFit="1" customWidth="1"/>
    <col min="7427" max="7427" width="10.28515625" style="239" bestFit="1" customWidth="1"/>
    <col min="7428" max="7428" width="9.5703125" style="239" bestFit="1" customWidth="1"/>
    <col min="7429" max="7429" width="10.5703125" style="239" bestFit="1" customWidth="1"/>
    <col min="7430" max="7430" width="10.42578125" style="239" bestFit="1" customWidth="1"/>
    <col min="7431" max="7432" width="8.5703125" style="239" bestFit="1" customWidth="1"/>
    <col min="7433" max="7433" width="11.42578125" style="239" bestFit="1" customWidth="1"/>
    <col min="7434" max="7434" width="9.7109375" style="239" bestFit="1" customWidth="1"/>
    <col min="7435" max="7435" width="6.42578125" style="239" bestFit="1" customWidth="1"/>
    <col min="7436" max="7436" width="7.42578125" style="239" bestFit="1" customWidth="1"/>
    <col min="7437" max="7437" width="11.42578125" style="239" bestFit="1" customWidth="1"/>
    <col min="7438" max="7438" width="9.7109375" style="239" bestFit="1" customWidth="1"/>
    <col min="7439" max="7439" width="11.42578125" style="239" bestFit="1" customWidth="1"/>
    <col min="7440" max="7440" width="9.7109375" style="239" bestFit="1" customWidth="1"/>
    <col min="7441" max="7449" width="7.7109375" style="239" customWidth="1"/>
    <col min="7450" max="7450" width="6.42578125" style="239" customWidth="1"/>
    <col min="7451" max="7451" width="6.28515625" style="239" customWidth="1"/>
    <col min="7452" max="7452" width="11.85546875" style="239" bestFit="1" customWidth="1"/>
    <col min="7453" max="7453" width="13.42578125" style="239" customWidth="1"/>
    <col min="7454" max="7454" width="13.140625" style="239" customWidth="1"/>
    <col min="7455" max="7455" width="13.85546875" style="239" customWidth="1"/>
    <col min="7456" max="7456" width="24.85546875" style="239" bestFit="1" customWidth="1"/>
    <col min="7457" max="7457" width="11.140625" style="239" customWidth="1"/>
    <col min="7458" max="7458" width="2.5703125" style="239" customWidth="1"/>
    <col min="7459" max="7680" width="9.140625" style="239" hidden="1"/>
    <col min="7681" max="7681" width="4" style="239" customWidth="1"/>
    <col min="7682" max="7682" width="8.42578125" style="239" bestFit="1" customWidth="1"/>
    <col min="7683" max="7683" width="10.28515625" style="239" bestFit="1" customWidth="1"/>
    <col min="7684" max="7684" width="9.5703125" style="239" bestFit="1" customWidth="1"/>
    <col min="7685" max="7685" width="10.5703125" style="239" bestFit="1" customWidth="1"/>
    <col min="7686" max="7686" width="10.42578125" style="239" bestFit="1" customWidth="1"/>
    <col min="7687" max="7688" width="8.5703125" style="239" bestFit="1" customWidth="1"/>
    <col min="7689" max="7689" width="11.42578125" style="239" bestFit="1" customWidth="1"/>
    <col min="7690" max="7690" width="9.7109375" style="239" bestFit="1" customWidth="1"/>
    <col min="7691" max="7691" width="6.42578125" style="239" bestFit="1" customWidth="1"/>
    <col min="7692" max="7692" width="7.42578125" style="239" bestFit="1" customWidth="1"/>
    <col min="7693" max="7693" width="11.42578125" style="239" bestFit="1" customWidth="1"/>
    <col min="7694" max="7694" width="9.7109375" style="239" bestFit="1" customWidth="1"/>
    <col min="7695" max="7695" width="11.42578125" style="239" bestFit="1" customWidth="1"/>
    <col min="7696" max="7696" width="9.7109375" style="239" bestFit="1" customWidth="1"/>
    <col min="7697" max="7705" width="7.7109375" style="239" customWidth="1"/>
    <col min="7706" max="7706" width="6.42578125" style="239" customWidth="1"/>
    <col min="7707" max="7707" width="6.28515625" style="239" customWidth="1"/>
    <col min="7708" max="7708" width="11.85546875" style="239" bestFit="1" customWidth="1"/>
    <col min="7709" max="7709" width="13.42578125" style="239" customWidth="1"/>
    <col min="7710" max="7710" width="13.140625" style="239" customWidth="1"/>
    <col min="7711" max="7711" width="13.85546875" style="239" customWidth="1"/>
    <col min="7712" max="7712" width="24.85546875" style="239" bestFit="1" customWidth="1"/>
    <col min="7713" max="7713" width="11.140625" style="239" customWidth="1"/>
    <col min="7714" max="7714" width="2.5703125" style="239" customWidth="1"/>
    <col min="7715" max="7936" width="9.140625" style="239" hidden="1"/>
    <col min="7937" max="7937" width="4" style="239" customWidth="1"/>
    <col min="7938" max="7938" width="8.42578125" style="239" bestFit="1" customWidth="1"/>
    <col min="7939" max="7939" width="10.28515625" style="239" bestFit="1" customWidth="1"/>
    <col min="7940" max="7940" width="9.5703125" style="239" bestFit="1" customWidth="1"/>
    <col min="7941" max="7941" width="10.5703125" style="239" bestFit="1" customWidth="1"/>
    <col min="7942" max="7942" width="10.42578125" style="239" bestFit="1" customWidth="1"/>
    <col min="7943" max="7944" width="8.5703125" style="239" bestFit="1" customWidth="1"/>
    <col min="7945" max="7945" width="11.42578125" style="239" bestFit="1" customWidth="1"/>
    <col min="7946" max="7946" width="9.7109375" style="239" bestFit="1" customWidth="1"/>
    <col min="7947" max="7947" width="6.42578125" style="239" bestFit="1" customWidth="1"/>
    <col min="7948" max="7948" width="7.42578125" style="239" bestFit="1" customWidth="1"/>
    <col min="7949" max="7949" width="11.42578125" style="239" bestFit="1" customWidth="1"/>
    <col min="7950" max="7950" width="9.7109375" style="239" bestFit="1" customWidth="1"/>
    <col min="7951" max="7951" width="11.42578125" style="239" bestFit="1" customWidth="1"/>
    <col min="7952" max="7952" width="9.7109375" style="239" bestFit="1" customWidth="1"/>
    <col min="7953" max="7961" width="7.7109375" style="239" customWidth="1"/>
    <col min="7962" max="7962" width="6.42578125" style="239" customWidth="1"/>
    <col min="7963" max="7963" width="6.28515625" style="239" customWidth="1"/>
    <col min="7964" max="7964" width="11.85546875" style="239" bestFit="1" customWidth="1"/>
    <col min="7965" max="7965" width="13.42578125" style="239" customWidth="1"/>
    <col min="7966" max="7966" width="13.140625" style="239" customWidth="1"/>
    <col min="7967" max="7967" width="13.85546875" style="239" customWidth="1"/>
    <col min="7968" max="7968" width="24.85546875" style="239" bestFit="1" customWidth="1"/>
    <col min="7969" max="7969" width="11.140625" style="239" customWidth="1"/>
    <col min="7970" max="7970" width="2.5703125" style="239" customWidth="1"/>
    <col min="7971" max="8192" width="9.140625" style="239" hidden="1"/>
    <col min="8193" max="8193" width="4" style="239" customWidth="1"/>
    <col min="8194" max="8194" width="8.42578125" style="239" bestFit="1" customWidth="1"/>
    <col min="8195" max="8195" width="10.28515625" style="239" bestFit="1" customWidth="1"/>
    <col min="8196" max="8196" width="9.5703125" style="239" bestFit="1" customWidth="1"/>
    <col min="8197" max="8197" width="10.5703125" style="239" bestFit="1" customWidth="1"/>
    <col min="8198" max="8198" width="10.42578125" style="239" bestFit="1" customWidth="1"/>
    <col min="8199" max="8200" width="8.5703125" style="239" bestFit="1" customWidth="1"/>
    <col min="8201" max="8201" width="11.42578125" style="239" bestFit="1" customWidth="1"/>
    <col min="8202" max="8202" width="9.7109375" style="239" bestFit="1" customWidth="1"/>
    <col min="8203" max="8203" width="6.42578125" style="239" bestFit="1" customWidth="1"/>
    <col min="8204" max="8204" width="7.42578125" style="239" bestFit="1" customWidth="1"/>
    <col min="8205" max="8205" width="11.42578125" style="239" bestFit="1" customWidth="1"/>
    <col min="8206" max="8206" width="9.7109375" style="239" bestFit="1" customWidth="1"/>
    <col min="8207" max="8207" width="11.42578125" style="239" bestFit="1" customWidth="1"/>
    <col min="8208" max="8208" width="9.7109375" style="239" bestFit="1" customWidth="1"/>
    <col min="8209" max="8217" width="7.7109375" style="239" customWidth="1"/>
    <col min="8218" max="8218" width="6.42578125" style="239" customWidth="1"/>
    <col min="8219" max="8219" width="6.28515625" style="239" customWidth="1"/>
    <col min="8220" max="8220" width="11.85546875" style="239" bestFit="1" customWidth="1"/>
    <col min="8221" max="8221" width="13.42578125" style="239" customWidth="1"/>
    <col min="8222" max="8222" width="13.140625" style="239" customWidth="1"/>
    <col min="8223" max="8223" width="13.85546875" style="239" customWidth="1"/>
    <col min="8224" max="8224" width="24.85546875" style="239" bestFit="1" customWidth="1"/>
    <col min="8225" max="8225" width="11.140625" style="239" customWidth="1"/>
    <col min="8226" max="8226" width="2.5703125" style="239" customWidth="1"/>
    <col min="8227" max="8448" width="9.140625" style="239" hidden="1"/>
    <col min="8449" max="8449" width="4" style="239" customWidth="1"/>
    <col min="8450" max="8450" width="8.42578125" style="239" bestFit="1" customWidth="1"/>
    <col min="8451" max="8451" width="10.28515625" style="239" bestFit="1" customWidth="1"/>
    <col min="8452" max="8452" width="9.5703125" style="239" bestFit="1" customWidth="1"/>
    <col min="8453" max="8453" width="10.5703125" style="239" bestFit="1" customWidth="1"/>
    <col min="8454" max="8454" width="10.42578125" style="239" bestFit="1" customWidth="1"/>
    <col min="8455" max="8456" width="8.5703125" style="239" bestFit="1" customWidth="1"/>
    <col min="8457" max="8457" width="11.42578125" style="239" bestFit="1" customWidth="1"/>
    <col min="8458" max="8458" width="9.7109375" style="239" bestFit="1" customWidth="1"/>
    <col min="8459" max="8459" width="6.42578125" style="239" bestFit="1" customWidth="1"/>
    <col min="8460" max="8460" width="7.42578125" style="239" bestFit="1" customWidth="1"/>
    <col min="8461" max="8461" width="11.42578125" style="239" bestFit="1" customWidth="1"/>
    <col min="8462" max="8462" width="9.7109375" style="239" bestFit="1" customWidth="1"/>
    <col min="8463" max="8463" width="11.42578125" style="239" bestFit="1" customWidth="1"/>
    <col min="8464" max="8464" width="9.7109375" style="239" bestFit="1" customWidth="1"/>
    <col min="8465" max="8473" width="7.7109375" style="239" customWidth="1"/>
    <col min="8474" max="8474" width="6.42578125" style="239" customWidth="1"/>
    <col min="8475" max="8475" width="6.28515625" style="239" customWidth="1"/>
    <col min="8476" max="8476" width="11.85546875" style="239" bestFit="1" customWidth="1"/>
    <col min="8477" max="8477" width="13.42578125" style="239" customWidth="1"/>
    <col min="8478" max="8478" width="13.140625" style="239" customWidth="1"/>
    <col min="8479" max="8479" width="13.85546875" style="239" customWidth="1"/>
    <col min="8480" max="8480" width="24.85546875" style="239" bestFit="1" customWidth="1"/>
    <col min="8481" max="8481" width="11.140625" style="239" customWidth="1"/>
    <col min="8482" max="8482" width="2.5703125" style="239" customWidth="1"/>
    <col min="8483" max="8704" width="9.140625" style="239" hidden="1"/>
    <col min="8705" max="8705" width="4" style="239" customWidth="1"/>
    <col min="8706" max="8706" width="8.42578125" style="239" bestFit="1" customWidth="1"/>
    <col min="8707" max="8707" width="10.28515625" style="239" bestFit="1" customWidth="1"/>
    <col min="8708" max="8708" width="9.5703125" style="239" bestFit="1" customWidth="1"/>
    <col min="8709" max="8709" width="10.5703125" style="239" bestFit="1" customWidth="1"/>
    <col min="8710" max="8710" width="10.42578125" style="239" bestFit="1" customWidth="1"/>
    <col min="8711" max="8712" width="8.5703125" style="239" bestFit="1" customWidth="1"/>
    <col min="8713" max="8713" width="11.42578125" style="239" bestFit="1" customWidth="1"/>
    <col min="8714" max="8714" width="9.7109375" style="239" bestFit="1" customWidth="1"/>
    <col min="8715" max="8715" width="6.42578125" style="239" bestFit="1" customWidth="1"/>
    <col min="8716" max="8716" width="7.42578125" style="239" bestFit="1" customWidth="1"/>
    <col min="8717" max="8717" width="11.42578125" style="239" bestFit="1" customWidth="1"/>
    <col min="8718" max="8718" width="9.7109375" style="239" bestFit="1" customWidth="1"/>
    <col min="8719" max="8719" width="11.42578125" style="239" bestFit="1" customWidth="1"/>
    <col min="8720" max="8720" width="9.7109375" style="239" bestFit="1" customWidth="1"/>
    <col min="8721" max="8729" width="7.7109375" style="239" customWidth="1"/>
    <col min="8730" max="8730" width="6.42578125" style="239" customWidth="1"/>
    <col min="8731" max="8731" width="6.28515625" style="239" customWidth="1"/>
    <col min="8732" max="8732" width="11.85546875" style="239" bestFit="1" customWidth="1"/>
    <col min="8733" max="8733" width="13.42578125" style="239" customWidth="1"/>
    <col min="8734" max="8734" width="13.140625" style="239" customWidth="1"/>
    <col min="8735" max="8735" width="13.85546875" style="239" customWidth="1"/>
    <col min="8736" max="8736" width="24.85546875" style="239" bestFit="1" customWidth="1"/>
    <col min="8737" max="8737" width="11.140625" style="239" customWidth="1"/>
    <col min="8738" max="8738" width="2.5703125" style="239" customWidth="1"/>
    <col min="8739" max="8960" width="9.140625" style="239" hidden="1"/>
    <col min="8961" max="8961" width="4" style="239" customWidth="1"/>
    <col min="8962" max="8962" width="8.42578125" style="239" bestFit="1" customWidth="1"/>
    <col min="8963" max="8963" width="10.28515625" style="239" bestFit="1" customWidth="1"/>
    <col min="8964" max="8964" width="9.5703125" style="239" bestFit="1" customWidth="1"/>
    <col min="8965" max="8965" width="10.5703125" style="239" bestFit="1" customWidth="1"/>
    <col min="8966" max="8966" width="10.42578125" style="239" bestFit="1" customWidth="1"/>
    <col min="8967" max="8968" width="8.5703125" style="239" bestFit="1" customWidth="1"/>
    <col min="8969" max="8969" width="11.42578125" style="239" bestFit="1" customWidth="1"/>
    <col min="8970" max="8970" width="9.7109375" style="239" bestFit="1" customWidth="1"/>
    <col min="8971" max="8971" width="6.42578125" style="239" bestFit="1" customWidth="1"/>
    <col min="8972" max="8972" width="7.42578125" style="239" bestFit="1" customWidth="1"/>
    <col min="8973" max="8973" width="11.42578125" style="239" bestFit="1" customWidth="1"/>
    <col min="8974" max="8974" width="9.7109375" style="239" bestFit="1" customWidth="1"/>
    <col min="8975" max="8975" width="11.42578125" style="239" bestFit="1" customWidth="1"/>
    <col min="8976" max="8976" width="9.7109375" style="239" bestFit="1" customWidth="1"/>
    <col min="8977" max="8985" width="7.7109375" style="239" customWidth="1"/>
    <col min="8986" max="8986" width="6.42578125" style="239" customWidth="1"/>
    <col min="8987" max="8987" width="6.28515625" style="239" customWidth="1"/>
    <col min="8988" max="8988" width="11.85546875" style="239" bestFit="1" customWidth="1"/>
    <col min="8989" max="8989" width="13.42578125" style="239" customWidth="1"/>
    <col min="8990" max="8990" width="13.140625" style="239" customWidth="1"/>
    <col min="8991" max="8991" width="13.85546875" style="239" customWidth="1"/>
    <col min="8992" max="8992" width="24.85546875" style="239" bestFit="1" customWidth="1"/>
    <col min="8993" max="8993" width="11.140625" style="239" customWidth="1"/>
    <col min="8994" max="8994" width="2.5703125" style="239" customWidth="1"/>
    <col min="8995" max="9216" width="9.140625" style="239" hidden="1"/>
    <col min="9217" max="9217" width="4" style="239" customWidth="1"/>
    <col min="9218" max="9218" width="8.42578125" style="239" bestFit="1" customWidth="1"/>
    <col min="9219" max="9219" width="10.28515625" style="239" bestFit="1" customWidth="1"/>
    <col min="9220" max="9220" width="9.5703125" style="239" bestFit="1" customWidth="1"/>
    <col min="9221" max="9221" width="10.5703125" style="239" bestFit="1" customWidth="1"/>
    <col min="9222" max="9222" width="10.42578125" style="239" bestFit="1" customWidth="1"/>
    <col min="9223" max="9224" width="8.5703125" style="239" bestFit="1" customWidth="1"/>
    <col min="9225" max="9225" width="11.42578125" style="239" bestFit="1" customWidth="1"/>
    <col min="9226" max="9226" width="9.7109375" style="239" bestFit="1" customWidth="1"/>
    <col min="9227" max="9227" width="6.42578125" style="239" bestFit="1" customWidth="1"/>
    <col min="9228" max="9228" width="7.42578125" style="239" bestFit="1" customWidth="1"/>
    <col min="9229" max="9229" width="11.42578125" style="239" bestFit="1" customWidth="1"/>
    <col min="9230" max="9230" width="9.7109375" style="239" bestFit="1" customWidth="1"/>
    <col min="9231" max="9231" width="11.42578125" style="239" bestFit="1" customWidth="1"/>
    <col min="9232" max="9232" width="9.7109375" style="239" bestFit="1" customWidth="1"/>
    <col min="9233" max="9241" width="7.7109375" style="239" customWidth="1"/>
    <col min="9242" max="9242" width="6.42578125" style="239" customWidth="1"/>
    <col min="9243" max="9243" width="6.28515625" style="239" customWidth="1"/>
    <col min="9244" max="9244" width="11.85546875" style="239" bestFit="1" customWidth="1"/>
    <col min="9245" max="9245" width="13.42578125" style="239" customWidth="1"/>
    <col min="9246" max="9246" width="13.140625" style="239" customWidth="1"/>
    <col min="9247" max="9247" width="13.85546875" style="239" customWidth="1"/>
    <col min="9248" max="9248" width="24.85546875" style="239" bestFit="1" customWidth="1"/>
    <col min="9249" max="9249" width="11.140625" style="239" customWidth="1"/>
    <col min="9250" max="9250" width="2.5703125" style="239" customWidth="1"/>
    <col min="9251" max="9472" width="9.140625" style="239" hidden="1"/>
    <col min="9473" max="9473" width="4" style="239" customWidth="1"/>
    <col min="9474" max="9474" width="8.42578125" style="239" bestFit="1" customWidth="1"/>
    <col min="9475" max="9475" width="10.28515625" style="239" bestFit="1" customWidth="1"/>
    <col min="9476" max="9476" width="9.5703125" style="239" bestFit="1" customWidth="1"/>
    <col min="9477" max="9477" width="10.5703125" style="239" bestFit="1" customWidth="1"/>
    <col min="9478" max="9478" width="10.42578125" style="239" bestFit="1" customWidth="1"/>
    <col min="9479" max="9480" width="8.5703125" style="239" bestFit="1" customWidth="1"/>
    <col min="9481" max="9481" width="11.42578125" style="239" bestFit="1" customWidth="1"/>
    <col min="9482" max="9482" width="9.7109375" style="239" bestFit="1" customWidth="1"/>
    <col min="9483" max="9483" width="6.42578125" style="239" bestFit="1" customWidth="1"/>
    <col min="9484" max="9484" width="7.42578125" style="239" bestFit="1" customWidth="1"/>
    <col min="9485" max="9485" width="11.42578125" style="239" bestFit="1" customWidth="1"/>
    <col min="9486" max="9486" width="9.7109375" style="239" bestFit="1" customWidth="1"/>
    <col min="9487" max="9487" width="11.42578125" style="239" bestFit="1" customWidth="1"/>
    <col min="9488" max="9488" width="9.7109375" style="239" bestFit="1" customWidth="1"/>
    <col min="9489" max="9497" width="7.7109375" style="239" customWidth="1"/>
    <col min="9498" max="9498" width="6.42578125" style="239" customWidth="1"/>
    <col min="9499" max="9499" width="6.28515625" style="239" customWidth="1"/>
    <col min="9500" max="9500" width="11.85546875" style="239" bestFit="1" customWidth="1"/>
    <col min="9501" max="9501" width="13.42578125" style="239" customWidth="1"/>
    <col min="9502" max="9502" width="13.140625" style="239" customWidth="1"/>
    <col min="9503" max="9503" width="13.85546875" style="239" customWidth="1"/>
    <col min="9504" max="9504" width="24.85546875" style="239" bestFit="1" customWidth="1"/>
    <col min="9505" max="9505" width="11.140625" style="239" customWidth="1"/>
    <col min="9506" max="9506" width="2.5703125" style="239" customWidth="1"/>
    <col min="9507" max="9728" width="9.140625" style="239" hidden="1"/>
    <col min="9729" max="9729" width="4" style="239" customWidth="1"/>
    <col min="9730" max="9730" width="8.42578125" style="239" bestFit="1" customWidth="1"/>
    <col min="9731" max="9731" width="10.28515625" style="239" bestFit="1" customWidth="1"/>
    <col min="9732" max="9732" width="9.5703125" style="239" bestFit="1" customWidth="1"/>
    <col min="9733" max="9733" width="10.5703125" style="239" bestFit="1" customWidth="1"/>
    <col min="9734" max="9734" width="10.42578125" style="239" bestFit="1" customWidth="1"/>
    <col min="9735" max="9736" width="8.5703125" style="239" bestFit="1" customWidth="1"/>
    <col min="9737" max="9737" width="11.42578125" style="239" bestFit="1" customWidth="1"/>
    <col min="9738" max="9738" width="9.7109375" style="239" bestFit="1" customWidth="1"/>
    <col min="9739" max="9739" width="6.42578125" style="239" bestFit="1" customWidth="1"/>
    <col min="9740" max="9740" width="7.42578125" style="239" bestFit="1" customWidth="1"/>
    <col min="9741" max="9741" width="11.42578125" style="239" bestFit="1" customWidth="1"/>
    <col min="9742" max="9742" width="9.7109375" style="239" bestFit="1" customWidth="1"/>
    <col min="9743" max="9743" width="11.42578125" style="239" bestFit="1" customWidth="1"/>
    <col min="9744" max="9744" width="9.7109375" style="239" bestFit="1" customWidth="1"/>
    <col min="9745" max="9753" width="7.7109375" style="239" customWidth="1"/>
    <col min="9754" max="9754" width="6.42578125" style="239" customWidth="1"/>
    <col min="9755" max="9755" width="6.28515625" style="239" customWidth="1"/>
    <col min="9756" max="9756" width="11.85546875" style="239" bestFit="1" customWidth="1"/>
    <col min="9757" max="9757" width="13.42578125" style="239" customWidth="1"/>
    <col min="9758" max="9758" width="13.140625" style="239" customWidth="1"/>
    <col min="9759" max="9759" width="13.85546875" style="239" customWidth="1"/>
    <col min="9760" max="9760" width="24.85546875" style="239" bestFit="1" customWidth="1"/>
    <col min="9761" max="9761" width="11.140625" style="239" customWidth="1"/>
    <col min="9762" max="9762" width="2.5703125" style="239" customWidth="1"/>
    <col min="9763" max="9984" width="9.140625" style="239" hidden="1"/>
    <col min="9985" max="9985" width="4" style="239" customWidth="1"/>
    <col min="9986" max="9986" width="8.42578125" style="239" bestFit="1" customWidth="1"/>
    <col min="9987" max="9987" width="10.28515625" style="239" bestFit="1" customWidth="1"/>
    <col min="9988" max="9988" width="9.5703125" style="239" bestFit="1" customWidth="1"/>
    <col min="9989" max="9989" width="10.5703125" style="239" bestFit="1" customWidth="1"/>
    <col min="9990" max="9990" width="10.42578125" style="239" bestFit="1" customWidth="1"/>
    <col min="9991" max="9992" width="8.5703125" style="239" bestFit="1" customWidth="1"/>
    <col min="9993" max="9993" width="11.42578125" style="239" bestFit="1" customWidth="1"/>
    <col min="9994" max="9994" width="9.7109375" style="239" bestFit="1" customWidth="1"/>
    <col min="9995" max="9995" width="6.42578125" style="239" bestFit="1" customWidth="1"/>
    <col min="9996" max="9996" width="7.42578125" style="239" bestFit="1" customWidth="1"/>
    <col min="9997" max="9997" width="11.42578125" style="239" bestFit="1" customWidth="1"/>
    <col min="9998" max="9998" width="9.7109375" style="239" bestFit="1" customWidth="1"/>
    <col min="9999" max="9999" width="11.42578125" style="239" bestFit="1" customWidth="1"/>
    <col min="10000" max="10000" width="9.7109375" style="239" bestFit="1" customWidth="1"/>
    <col min="10001" max="10009" width="7.7109375" style="239" customWidth="1"/>
    <col min="10010" max="10010" width="6.42578125" style="239" customWidth="1"/>
    <col min="10011" max="10011" width="6.28515625" style="239" customWidth="1"/>
    <col min="10012" max="10012" width="11.85546875" style="239" bestFit="1" customWidth="1"/>
    <col min="10013" max="10013" width="13.42578125" style="239" customWidth="1"/>
    <col min="10014" max="10014" width="13.140625" style="239" customWidth="1"/>
    <col min="10015" max="10015" width="13.85546875" style="239" customWidth="1"/>
    <col min="10016" max="10016" width="24.85546875" style="239" bestFit="1" customWidth="1"/>
    <col min="10017" max="10017" width="11.140625" style="239" customWidth="1"/>
    <col min="10018" max="10018" width="2.5703125" style="239" customWidth="1"/>
    <col min="10019" max="10240" width="9.140625" style="239" hidden="1"/>
    <col min="10241" max="10241" width="4" style="239" customWidth="1"/>
    <col min="10242" max="10242" width="8.42578125" style="239" bestFit="1" customWidth="1"/>
    <col min="10243" max="10243" width="10.28515625" style="239" bestFit="1" customWidth="1"/>
    <col min="10244" max="10244" width="9.5703125" style="239" bestFit="1" customWidth="1"/>
    <col min="10245" max="10245" width="10.5703125" style="239" bestFit="1" customWidth="1"/>
    <col min="10246" max="10246" width="10.42578125" style="239" bestFit="1" customWidth="1"/>
    <col min="10247" max="10248" width="8.5703125" style="239" bestFit="1" customWidth="1"/>
    <col min="10249" max="10249" width="11.42578125" style="239" bestFit="1" customWidth="1"/>
    <col min="10250" max="10250" width="9.7109375" style="239" bestFit="1" customWidth="1"/>
    <col min="10251" max="10251" width="6.42578125" style="239" bestFit="1" customWidth="1"/>
    <col min="10252" max="10252" width="7.42578125" style="239" bestFit="1" customWidth="1"/>
    <col min="10253" max="10253" width="11.42578125" style="239" bestFit="1" customWidth="1"/>
    <col min="10254" max="10254" width="9.7109375" style="239" bestFit="1" customWidth="1"/>
    <col min="10255" max="10255" width="11.42578125" style="239" bestFit="1" customWidth="1"/>
    <col min="10256" max="10256" width="9.7109375" style="239" bestFit="1" customWidth="1"/>
    <col min="10257" max="10265" width="7.7109375" style="239" customWidth="1"/>
    <col min="10266" max="10266" width="6.42578125" style="239" customWidth="1"/>
    <col min="10267" max="10267" width="6.28515625" style="239" customWidth="1"/>
    <col min="10268" max="10268" width="11.85546875" style="239" bestFit="1" customWidth="1"/>
    <col min="10269" max="10269" width="13.42578125" style="239" customWidth="1"/>
    <col min="10270" max="10270" width="13.140625" style="239" customWidth="1"/>
    <col min="10271" max="10271" width="13.85546875" style="239" customWidth="1"/>
    <col min="10272" max="10272" width="24.85546875" style="239" bestFit="1" customWidth="1"/>
    <col min="10273" max="10273" width="11.140625" style="239" customWidth="1"/>
    <col min="10274" max="10274" width="2.5703125" style="239" customWidth="1"/>
    <col min="10275" max="10496" width="9.140625" style="239" hidden="1"/>
    <col min="10497" max="10497" width="4" style="239" customWidth="1"/>
    <col min="10498" max="10498" width="8.42578125" style="239" bestFit="1" customWidth="1"/>
    <col min="10499" max="10499" width="10.28515625" style="239" bestFit="1" customWidth="1"/>
    <col min="10500" max="10500" width="9.5703125" style="239" bestFit="1" customWidth="1"/>
    <col min="10501" max="10501" width="10.5703125" style="239" bestFit="1" customWidth="1"/>
    <col min="10502" max="10502" width="10.42578125" style="239" bestFit="1" customWidth="1"/>
    <col min="10503" max="10504" width="8.5703125" style="239" bestFit="1" customWidth="1"/>
    <col min="10505" max="10505" width="11.42578125" style="239" bestFit="1" customWidth="1"/>
    <col min="10506" max="10506" width="9.7109375" style="239" bestFit="1" customWidth="1"/>
    <col min="10507" max="10507" width="6.42578125" style="239" bestFit="1" customWidth="1"/>
    <col min="10508" max="10508" width="7.42578125" style="239" bestFit="1" customWidth="1"/>
    <col min="10509" max="10509" width="11.42578125" style="239" bestFit="1" customWidth="1"/>
    <col min="10510" max="10510" width="9.7109375" style="239" bestFit="1" customWidth="1"/>
    <col min="10511" max="10511" width="11.42578125" style="239" bestFit="1" customWidth="1"/>
    <col min="10512" max="10512" width="9.7109375" style="239" bestFit="1" customWidth="1"/>
    <col min="10513" max="10521" width="7.7109375" style="239" customWidth="1"/>
    <col min="10522" max="10522" width="6.42578125" style="239" customWidth="1"/>
    <col min="10523" max="10523" width="6.28515625" style="239" customWidth="1"/>
    <col min="10524" max="10524" width="11.85546875" style="239" bestFit="1" customWidth="1"/>
    <col min="10525" max="10525" width="13.42578125" style="239" customWidth="1"/>
    <col min="10526" max="10526" width="13.140625" style="239" customWidth="1"/>
    <col min="10527" max="10527" width="13.85546875" style="239" customWidth="1"/>
    <col min="10528" max="10528" width="24.85546875" style="239" bestFit="1" customWidth="1"/>
    <col min="10529" max="10529" width="11.140625" style="239" customWidth="1"/>
    <col min="10530" max="10530" width="2.5703125" style="239" customWidth="1"/>
    <col min="10531" max="10752" width="9.140625" style="239" hidden="1"/>
    <col min="10753" max="10753" width="4" style="239" customWidth="1"/>
    <col min="10754" max="10754" width="8.42578125" style="239" bestFit="1" customWidth="1"/>
    <col min="10755" max="10755" width="10.28515625" style="239" bestFit="1" customWidth="1"/>
    <col min="10756" max="10756" width="9.5703125" style="239" bestFit="1" customWidth="1"/>
    <col min="10757" max="10757" width="10.5703125" style="239" bestFit="1" customWidth="1"/>
    <col min="10758" max="10758" width="10.42578125" style="239" bestFit="1" customWidth="1"/>
    <col min="10759" max="10760" width="8.5703125" style="239" bestFit="1" customWidth="1"/>
    <col min="10761" max="10761" width="11.42578125" style="239" bestFit="1" customWidth="1"/>
    <col min="10762" max="10762" width="9.7109375" style="239" bestFit="1" customWidth="1"/>
    <col min="10763" max="10763" width="6.42578125" style="239" bestFit="1" customWidth="1"/>
    <col min="10764" max="10764" width="7.42578125" style="239" bestFit="1" customWidth="1"/>
    <col min="10765" max="10765" width="11.42578125" style="239" bestFit="1" customWidth="1"/>
    <col min="10766" max="10766" width="9.7109375" style="239" bestFit="1" customWidth="1"/>
    <col min="10767" max="10767" width="11.42578125" style="239" bestFit="1" customWidth="1"/>
    <col min="10768" max="10768" width="9.7109375" style="239" bestFit="1" customWidth="1"/>
    <col min="10769" max="10777" width="7.7109375" style="239" customWidth="1"/>
    <col min="10778" max="10778" width="6.42578125" style="239" customWidth="1"/>
    <col min="10779" max="10779" width="6.28515625" style="239" customWidth="1"/>
    <col min="10780" max="10780" width="11.85546875" style="239" bestFit="1" customWidth="1"/>
    <col min="10781" max="10781" width="13.42578125" style="239" customWidth="1"/>
    <col min="10782" max="10782" width="13.140625" style="239" customWidth="1"/>
    <col min="10783" max="10783" width="13.85546875" style="239" customWidth="1"/>
    <col min="10784" max="10784" width="24.85546875" style="239" bestFit="1" customWidth="1"/>
    <col min="10785" max="10785" width="11.140625" style="239" customWidth="1"/>
    <col min="10786" max="10786" width="2.5703125" style="239" customWidth="1"/>
    <col min="10787" max="11008" width="9.140625" style="239" hidden="1"/>
    <col min="11009" max="11009" width="4" style="239" customWidth="1"/>
    <col min="11010" max="11010" width="8.42578125" style="239" bestFit="1" customWidth="1"/>
    <col min="11011" max="11011" width="10.28515625" style="239" bestFit="1" customWidth="1"/>
    <col min="11012" max="11012" width="9.5703125" style="239" bestFit="1" customWidth="1"/>
    <col min="11013" max="11013" width="10.5703125" style="239" bestFit="1" customWidth="1"/>
    <col min="11014" max="11014" width="10.42578125" style="239" bestFit="1" customWidth="1"/>
    <col min="11015" max="11016" width="8.5703125" style="239" bestFit="1" customWidth="1"/>
    <col min="11017" max="11017" width="11.42578125" style="239" bestFit="1" customWidth="1"/>
    <col min="11018" max="11018" width="9.7109375" style="239" bestFit="1" customWidth="1"/>
    <col min="11019" max="11019" width="6.42578125" style="239" bestFit="1" customWidth="1"/>
    <col min="11020" max="11020" width="7.42578125" style="239" bestFit="1" customWidth="1"/>
    <col min="11021" max="11021" width="11.42578125" style="239" bestFit="1" customWidth="1"/>
    <col min="11022" max="11022" width="9.7109375" style="239" bestFit="1" customWidth="1"/>
    <col min="11023" max="11023" width="11.42578125" style="239" bestFit="1" customWidth="1"/>
    <col min="11024" max="11024" width="9.7109375" style="239" bestFit="1" customWidth="1"/>
    <col min="11025" max="11033" width="7.7109375" style="239" customWidth="1"/>
    <col min="11034" max="11034" width="6.42578125" style="239" customWidth="1"/>
    <col min="11035" max="11035" width="6.28515625" style="239" customWidth="1"/>
    <col min="11036" max="11036" width="11.85546875" style="239" bestFit="1" customWidth="1"/>
    <col min="11037" max="11037" width="13.42578125" style="239" customWidth="1"/>
    <col min="11038" max="11038" width="13.140625" style="239" customWidth="1"/>
    <col min="11039" max="11039" width="13.85546875" style="239" customWidth="1"/>
    <col min="11040" max="11040" width="24.85546875" style="239" bestFit="1" customWidth="1"/>
    <col min="11041" max="11041" width="11.140625" style="239" customWidth="1"/>
    <col min="11042" max="11042" width="2.5703125" style="239" customWidth="1"/>
    <col min="11043" max="11264" width="9.140625" style="239" hidden="1"/>
    <col min="11265" max="11265" width="4" style="239" customWidth="1"/>
    <col min="11266" max="11266" width="8.42578125" style="239" bestFit="1" customWidth="1"/>
    <col min="11267" max="11267" width="10.28515625" style="239" bestFit="1" customWidth="1"/>
    <col min="11268" max="11268" width="9.5703125" style="239" bestFit="1" customWidth="1"/>
    <col min="11269" max="11269" width="10.5703125" style="239" bestFit="1" customWidth="1"/>
    <col min="11270" max="11270" width="10.42578125" style="239" bestFit="1" customWidth="1"/>
    <col min="11271" max="11272" width="8.5703125" style="239" bestFit="1" customWidth="1"/>
    <col min="11273" max="11273" width="11.42578125" style="239" bestFit="1" customWidth="1"/>
    <col min="11274" max="11274" width="9.7109375" style="239" bestFit="1" customWidth="1"/>
    <col min="11275" max="11275" width="6.42578125" style="239" bestFit="1" customWidth="1"/>
    <col min="11276" max="11276" width="7.42578125" style="239" bestFit="1" customWidth="1"/>
    <col min="11277" max="11277" width="11.42578125" style="239" bestFit="1" customWidth="1"/>
    <col min="11278" max="11278" width="9.7109375" style="239" bestFit="1" customWidth="1"/>
    <col min="11279" max="11279" width="11.42578125" style="239" bestFit="1" customWidth="1"/>
    <col min="11280" max="11280" width="9.7109375" style="239" bestFit="1" customWidth="1"/>
    <col min="11281" max="11289" width="7.7109375" style="239" customWidth="1"/>
    <col min="11290" max="11290" width="6.42578125" style="239" customWidth="1"/>
    <col min="11291" max="11291" width="6.28515625" style="239" customWidth="1"/>
    <col min="11292" max="11292" width="11.85546875" style="239" bestFit="1" customWidth="1"/>
    <col min="11293" max="11293" width="13.42578125" style="239" customWidth="1"/>
    <col min="11294" max="11294" width="13.140625" style="239" customWidth="1"/>
    <col min="11295" max="11295" width="13.85546875" style="239" customWidth="1"/>
    <col min="11296" max="11296" width="24.85546875" style="239" bestFit="1" customWidth="1"/>
    <col min="11297" max="11297" width="11.140625" style="239" customWidth="1"/>
    <col min="11298" max="11298" width="2.5703125" style="239" customWidth="1"/>
    <col min="11299" max="11520" width="9.140625" style="239" hidden="1"/>
    <col min="11521" max="11521" width="4" style="239" customWidth="1"/>
    <col min="11522" max="11522" width="8.42578125" style="239" bestFit="1" customWidth="1"/>
    <col min="11523" max="11523" width="10.28515625" style="239" bestFit="1" customWidth="1"/>
    <col min="11524" max="11524" width="9.5703125" style="239" bestFit="1" customWidth="1"/>
    <col min="11525" max="11525" width="10.5703125" style="239" bestFit="1" customWidth="1"/>
    <col min="11526" max="11526" width="10.42578125" style="239" bestFit="1" customWidth="1"/>
    <col min="11527" max="11528" width="8.5703125" style="239" bestFit="1" customWidth="1"/>
    <col min="11529" max="11529" width="11.42578125" style="239" bestFit="1" customWidth="1"/>
    <col min="11530" max="11530" width="9.7109375" style="239" bestFit="1" customWidth="1"/>
    <col min="11531" max="11531" width="6.42578125" style="239" bestFit="1" customWidth="1"/>
    <col min="11532" max="11532" width="7.42578125" style="239" bestFit="1" customWidth="1"/>
    <col min="11533" max="11533" width="11.42578125" style="239" bestFit="1" customWidth="1"/>
    <col min="11534" max="11534" width="9.7109375" style="239" bestFit="1" customWidth="1"/>
    <col min="11535" max="11535" width="11.42578125" style="239" bestFit="1" customWidth="1"/>
    <col min="11536" max="11536" width="9.7109375" style="239" bestFit="1" customWidth="1"/>
    <col min="11537" max="11545" width="7.7109375" style="239" customWidth="1"/>
    <col min="11546" max="11546" width="6.42578125" style="239" customWidth="1"/>
    <col min="11547" max="11547" width="6.28515625" style="239" customWidth="1"/>
    <col min="11548" max="11548" width="11.85546875" style="239" bestFit="1" customWidth="1"/>
    <col min="11549" max="11549" width="13.42578125" style="239" customWidth="1"/>
    <col min="11550" max="11550" width="13.140625" style="239" customWidth="1"/>
    <col min="11551" max="11551" width="13.85546875" style="239" customWidth="1"/>
    <col min="11552" max="11552" width="24.85546875" style="239" bestFit="1" customWidth="1"/>
    <col min="11553" max="11553" width="11.140625" style="239" customWidth="1"/>
    <col min="11554" max="11554" width="2.5703125" style="239" customWidth="1"/>
    <col min="11555" max="11776" width="9.140625" style="239" hidden="1"/>
    <col min="11777" max="11777" width="4" style="239" customWidth="1"/>
    <col min="11778" max="11778" width="8.42578125" style="239" bestFit="1" customWidth="1"/>
    <col min="11779" max="11779" width="10.28515625" style="239" bestFit="1" customWidth="1"/>
    <col min="11780" max="11780" width="9.5703125" style="239" bestFit="1" customWidth="1"/>
    <col min="11781" max="11781" width="10.5703125" style="239" bestFit="1" customWidth="1"/>
    <col min="11782" max="11782" width="10.42578125" style="239" bestFit="1" customWidth="1"/>
    <col min="11783" max="11784" width="8.5703125" style="239" bestFit="1" customWidth="1"/>
    <col min="11785" max="11785" width="11.42578125" style="239" bestFit="1" customWidth="1"/>
    <col min="11786" max="11786" width="9.7109375" style="239" bestFit="1" customWidth="1"/>
    <col min="11787" max="11787" width="6.42578125" style="239" bestFit="1" customWidth="1"/>
    <col min="11788" max="11788" width="7.42578125" style="239" bestFit="1" customWidth="1"/>
    <col min="11789" max="11789" width="11.42578125" style="239" bestFit="1" customWidth="1"/>
    <col min="11790" max="11790" width="9.7109375" style="239" bestFit="1" customWidth="1"/>
    <col min="11791" max="11791" width="11.42578125" style="239" bestFit="1" customWidth="1"/>
    <col min="11792" max="11792" width="9.7109375" style="239" bestFit="1" customWidth="1"/>
    <col min="11793" max="11801" width="7.7109375" style="239" customWidth="1"/>
    <col min="11802" max="11802" width="6.42578125" style="239" customWidth="1"/>
    <col min="11803" max="11803" width="6.28515625" style="239" customWidth="1"/>
    <col min="11804" max="11804" width="11.85546875" style="239" bestFit="1" customWidth="1"/>
    <col min="11805" max="11805" width="13.42578125" style="239" customWidth="1"/>
    <col min="11806" max="11806" width="13.140625" style="239" customWidth="1"/>
    <col min="11807" max="11807" width="13.85546875" style="239" customWidth="1"/>
    <col min="11808" max="11808" width="24.85546875" style="239" bestFit="1" customWidth="1"/>
    <col min="11809" max="11809" width="11.140625" style="239" customWidth="1"/>
    <col min="11810" max="11810" width="2.5703125" style="239" customWidth="1"/>
    <col min="11811" max="12032" width="9.140625" style="239" hidden="1"/>
    <col min="12033" max="12033" width="4" style="239" customWidth="1"/>
    <col min="12034" max="12034" width="8.42578125" style="239" bestFit="1" customWidth="1"/>
    <col min="12035" max="12035" width="10.28515625" style="239" bestFit="1" customWidth="1"/>
    <col min="12036" max="12036" width="9.5703125" style="239" bestFit="1" customWidth="1"/>
    <col min="12037" max="12037" width="10.5703125" style="239" bestFit="1" customWidth="1"/>
    <col min="12038" max="12038" width="10.42578125" style="239" bestFit="1" customWidth="1"/>
    <col min="12039" max="12040" width="8.5703125" style="239" bestFit="1" customWidth="1"/>
    <col min="12041" max="12041" width="11.42578125" style="239" bestFit="1" customWidth="1"/>
    <col min="12042" max="12042" width="9.7109375" style="239" bestFit="1" customWidth="1"/>
    <col min="12043" max="12043" width="6.42578125" style="239" bestFit="1" customWidth="1"/>
    <col min="12044" max="12044" width="7.42578125" style="239" bestFit="1" customWidth="1"/>
    <col min="12045" max="12045" width="11.42578125" style="239" bestFit="1" customWidth="1"/>
    <col min="12046" max="12046" width="9.7109375" style="239" bestFit="1" customWidth="1"/>
    <col min="12047" max="12047" width="11.42578125" style="239" bestFit="1" customWidth="1"/>
    <col min="12048" max="12048" width="9.7109375" style="239" bestFit="1" customWidth="1"/>
    <col min="12049" max="12057" width="7.7109375" style="239" customWidth="1"/>
    <col min="12058" max="12058" width="6.42578125" style="239" customWidth="1"/>
    <col min="12059" max="12059" width="6.28515625" style="239" customWidth="1"/>
    <col min="12060" max="12060" width="11.85546875" style="239" bestFit="1" customWidth="1"/>
    <col min="12061" max="12061" width="13.42578125" style="239" customWidth="1"/>
    <col min="12062" max="12062" width="13.140625" style="239" customWidth="1"/>
    <col min="12063" max="12063" width="13.85546875" style="239" customWidth="1"/>
    <col min="12064" max="12064" width="24.85546875" style="239" bestFit="1" customWidth="1"/>
    <col min="12065" max="12065" width="11.140625" style="239" customWidth="1"/>
    <col min="12066" max="12066" width="2.5703125" style="239" customWidth="1"/>
    <col min="12067" max="12288" width="9.140625" style="239" hidden="1"/>
    <col min="12289" max="12289" width="4" style="239" customWidth="1"/>
    <col min="12290" max="12290" width="8.42578125" style="239" bestFit="1" customWidth="1"/>
    <col min="12291" max="12291" width="10.28515625" style="239" bestFit="1" customWidth="1"/>
    <col min="12292" max="12292" width="9.5703125" style="239" bestFit="1" customWidth="1"/>
    <col min="12293" max="12293" width="10.5703125" style="239" bestFit="1" customWidth="1"/>
    <col min="12294" max="12294" width="10.42578125" style="239" bestFit="1" customWidth="1"/>
    <col min="12295" max="12296" width="8.5703125" style="239" bestFit="1" customWidth="1"/>
    <col min="12297" max="12297" width="11.42578125" style="239" bestFit="1" customWidth="1"/>
    <col min="12298" max="12298" width="9.7109375" style="239" bestFit="1" customWidth="1"/>
    <col min="12299" max="12299" width="6.42578125" style="239" bestFit="1" customWidth="1"/>
    <col min="12300" max="12300" width="7.42578125" style="239" bestFit="1" customWidth="1"/>
    <col min="12301" max="12301" width="11.42578125" style="239" bestFit="1" customWidth="1"/>
    <col min="12302" max="12302" width="9.7109375" style="239" bestFit="1" customWidth="1"/>
    <col min="12303" max="12303" width="11.42578125" style="239" bestFit="1" customWidth="1"/>
    <col min="12304" max="12304" width="9.7109375" style="239" bestFit="1" customWidth="1"/>
    <col min="12305" max="12313" width="7.7109375" style="239" customWidth="1"/>
    <col min="12314" max="12314" width="6.42578125" style="239" customWidth="1"/>
    <col min="12315" max="12315" width="6.28515625" style="239" customWidth="1"/>
    <col min="12316" max="12316" width="11.85546875" style="239" bestFit="1" customWidth="1"/>
    <col min="12317" max="12317" width="13.42578125" style="239" customWidth="1"/>
    <col min="12318" max="12318" width="13.140625" style="239" customWidth="1"/>
    <col min="12319" max="12319" width="13.85546875" style="239" customWidth="1"/>
    <col min="12320" max="12320" width="24.85546875" style="239" bestFit="1" customWidth="1"/>
    <col min="12321" max="12321" width="11.140625" style="239" customWidth="1"/>
    <col min="12322" max="12322" width="2.5703125" style="239" customWidth="1"/>
    <col min="12323" max="12544" width="9.140625" style="239" hidden="1"/>
    <col min="12545" max="12545" width="4" style="239" customWidth="1"/>
    <col min="12546" max="12546" width="8.42578125" style="239" bestFit="1" customWidth="1"/>
    <col min="12547" max="12547" width="10.28515625" style="239" bestFit="1" customWidth="1"/>
    <col min="12548" max="12548" width="9.5703125" style="239" bestFit="1" customWidth="1"/>
    <col min="12549" max="12549" width="10.5703125" style="239" bestFit="1" customWidth="1"/>
    <col min="12550" max="12550" width="10.42578125" style="239" bestFit="1" customWidth="1"/>
    <col min="12551" max="12552" width="8.5703125" style="239" bestFit="1" customWidth="1"/>
    <col min="12553" max="12553" width="11.42578125" style="239" bestFit="1" customWidth="1"/>
    <col min="12554" max="12554" width="9.7109375" style="239" bestFit="1" customWidth="1"/>
    <col min="12555" max="12555" width="6.42578125" style="239" bestFit="1" customWidth="1"/>
    <col min="12556" max="12556" width="7.42578125" style="239" bestFit="1" customWidth="1"/>
    <col min="12557" max="12557" width="11.42578125" style="239" bestFit="1" customWidth="1"/>
    <col min="12558" max="12558" width="9.7109375" style="239" bestFit="1" customWidth="1"/>
    <col min="12559" max="12559" width="11.42578125" style="239" bestFit="1" customWidth="1"/>
    <col min="12560" max="12560" width="9.7109375" style="239" bestFit="1" customWidth="1"/>
    <col min="12561" max="12569" width="7.7109375" style="239" customWidth="1"/>
    <col min="12570" max="12570" width="6.42578125" style="239" customWidth="1"/>
    <col min="12571" max="12571" width="6.28515625" style="239" customWidth="1"/>
    <col min="12572" max="12572" width="11.85546875" style="239" bestFit="1" customWidth="1"/>
    <col min="12573" max="12573" width="13.42578125" style="239" customWidth="1"/>
    <col min="12574" max="12574" width="13.140625" style="239" customWidth="1"/>
    <col min="12575" max="12575" width="13.85546875" style="239" customWidth="1"/>
    <col min="12576" max="12576" width="24.85546875" style="239" bestFit="1" customWidth="1"/>
    <col min="12577" max="12577" width="11.140625" style="239" customWidth="1"/>
    <col min="12578" max="12578" width="2.5703125" style="239" customWidth="1"/>
    <col min="12579" max="12800" width="9.140625" style="239" hidden="1"/>
    <col min="12801" max="12801" width="4" style="239" customWidth="1"/>
    <col min="12802" max="12802" width="8.42578125" style="239" bestFit="1" customWidth="1"/>
    <col min="12803" max="12803" width="10.28515625" style="239" bestFit="1" customWidth="1"/>
    <col min="12804" max="12804" width="9.5703125" style="239" bestFit="1" customWidth="1"/>
    <col min="12805" max="12805" width="10.5703125" style="239" bestFit="1" customWidth="1"/>
    <col min="12806" max="12806" width="10.42578125" style="239" bestFit="1" customWidth="1"/>
    <col min="12807" max="12808" width="8.5703125" style="239" bestFit="1" customWidth="1"/>
    <col min="12809" max="12809" width="11.42578125" style="239" bestFit="1" customWidth="1"/>
    <col min="12810" max="12810" width="9.7109375" style="239" bestFit="1" customWidth="1"/>
    <col min="12811" max="12811" width="6.42578125" style="239" bestFit="1" customWidth="1"/>
    <col min="12812" max="12812" width="7.42578125" style="239" bestFit="1" customWidth="1"/>
    <col min="12813" max="12813" width="11.42578125" style="239" bestFit="1" customWidth="1"/>
    <col min="12814" max="12814" width="9.7109375" style="239" bestFit="1" customWidth="1"/>
    <col min="12815" max="12815" width="11.42578125" style="239" bestFit="1" customWidth="1"/>
    <col min="12816" max="12816" width="9.7109375" style="239" bestFit="1" customWidth="1"/>
    <col min="12817" max="12825" width="7.7109375" style="239" customWidth="1"/>
    <col min="12826" max="12826" width="6.42578125" style="239" customWidth="1"/>
    <col min="12827" max="12827" width="6.28515625" style="239" customWidth="1"/>
    <col min="12828" max="12828" width="11.85546875" style="239" bestFit="1" customWidth="1"/>
    <col min="12829" max="12829" width="13.42578125" style="239" customWidth="1"/>
    <col min="12830" max="12830" width="13.140625" style="239" customWidth="1"/>
    <col min="12831" max="12831" width="13.85546875" style="239" customWidth="1"/>
    <col min="12832" max="12832" width="24.85546875" style="239" bestFit="1" customWidth="1"/>
    <col min="12833" max="12833" width="11.140625" style="239" customWidth="1"/>
    <col min="12834" max="12834" width="2.5703125" style="239" customWidth="1"/>
    <col min="12835" max="13056" width="9.140625" style="239" hidden="1"/>
    <col min="13057" max="13057" width="4" style="239" customWidth="1"/>
    <col min="13058" max="13058" width="8.42578125" style="239" bestFit="1" customWidth="1"/>
    <col min="13059" max="13059" width="10.28515625" style="239" bestFit="1" customWidth="1"/>
    <col min="13060" max="13060" width="9.5703125" style="239" bestFit="1" customWidth="1"/>
    <col min="13061" max="13061" width="10.5703125" style="239" bestFit="1" customWidth="1"/>
    <col min="13062" max="13062" width="10.42578125" style="239" bestFit="1" customWidth="1"/>
    <col min="13063" max="13064" width="8.5703125" style="239" bestFit="1" customWidth="1"/>
    <col min="13065" max="13065" width="11.42578125" style="239" bestFit="1" customWidth="1"/>
    <col min="13066" max="13066" width="9.7109375" style="239" bestFit="1" customWidth="1"/>
    <col min="13067" max="13067" width="6.42578125" style="239" bestFit="1" customWidth="1"/>
    <col min="13068" max="13068" width="7.42578125" style="239" bestFit="1" customWidth="1"/>
    <col min="13069" max="13069" width="11.42578125" style="239" bestFit="1" customWidth="1"/>
    <col min="13070" max="13070" width="9.7109375" style="239" bestFit="1" customWidth="1"/>
    <col min="13071" max="13071" width="11.42578125" style="239" bestFit="1" customWidth="1"/>
    <col min="13072" max="13072" width="9.7109375" style="239" bestFit="1" customWidth="1"/>
    <col min="13073" max="13081" width="7.7109375" style="239" customWidth="1"/>
    <col min="13082" max="13082" width="6.42578125" style="239" customWidth="1"/>
    <col min="13083" max="13083" width="6.28515625" style="239" customWidth="1"/>
    <col min="13084" max="13084" width="11.85546875" style="239" bestFit="1" customWidth="1"/>
    <col min="13085" max="13085" width="13.42578125" style="239" customWidth="1"/>
    <col min="13086" max="13086" width="13.140625" style="239" customWidth="1"/>
    <col min="13087" max="13087" width="13.85546875" style="239" customWidth="1"/>
    <col min="13088" max="13088" width="24.85546875" style="239" bestFit="1" customWidth="1"/>
    <col min="13089" max="13089" width="11.140625" style="239" customWidth="1"/>
    <col min="13090" max="13090" width="2.5703125" style="239" customWidth="1"/>
    <col min="13091" max="13312" width="9.140625" style="239" hidden="1"/>
    <col min="13313" max="13313" width="4" style="239" customWidth="1"/>
    <col min="13314" max="13314" width="8.42578125" style="239" bestFit="1" customWidth="1"/>
    <col min="13315" max="13315" width="10.28515625" style="239" bestFit="1" customWidth="1"/>
    <col min="13316" max="13316" width="9.5703125" style="239" bestFit="1" customWidth="1"/>
    <col min="13317" max="13317" width="10.5703125" style="239" bestFit="1" customWidth="1"/>
    <col min="13318" max="13318" width="10.42578125" style="239" bestFit="1" customWidth="1"/>
    <col min="13319" max="13320" width="8.5703125" style="239" bestFit="1" customWidth="1"/>
    <col min="13321" max="13321" width="11.42578125" style="239" bestFit="1" customWidth="1"/>
    <col min="13322" max="13322" width="9.7109375" style="239" bestFit="1" customWidth="1"/>
    <col min="13323" max="13323" width="6.42578125" style="239" bestFit="1" customWidth="1"/>
    <col min="13324" max="13324" width="7.42578125" style="239" bestFit="1" customWidth="1"/>
    <col min="13325" max="13325" width="11.42578125" style="239" bestFit="1" customWidth="1"/>
    <col min="13326" max="13326" width="9.7109375" style="239" bestFit="1" customWidth="1"/>
    <col min="13327" max="13327" width="11.42578125" style="239" bestFit="1" customWidth="1"/>
    <col min="13328" max="13328" width="9.7109375" style="239" bestFit="1" customWidth="1"/>
    <col min="13329" max="13337" width="7.7109375" style="239" customWidth="1"/>
    <col min="13338" max="13338" width="6.42578125" style="239" customWidth="1"/>
    <col min="13339" max="13339" width="6.28515625" style="239" customWidth="1"/>
    <col min="13340" max="13340" width="11.85546875" style="239" bestFit="1" customWidth="1"/>
    <col min="13341" max="13341" width="13.42578125" style="239" customWidth="1"/>
    <col min="13342" max="13342" width="13.140625" style="239" customWidth="1"/>
    <col min="13343" max="13343" width="13.85546875" style="239" customWidth="1"/>
    <col min="13344" max="13344" width="24.85546875" style="239" bestFit="1" customWidth="1"/>
    <col min="13345" max="13345" width="11.140625" style="239" customWidth="1"/>
    <col min="13346" max="13346" width="2.5703125" style="239" customWidth="1"/>
    <col min="13347" max="13568" width="9.140625" style="239" hidden="1"/>
    <col min="13569" max="13569" width="4" style="239" customWidth="1"/>
    <col min="13570" max="13570" width="8.42578125" style="239" bestFit="1" customWidth="1"/>
    <col min="13571" max="13571" width="10.28515625" style="239" bestFit="1" customWidth="1"/>
    <col min="13572" max="13572" width="9.5703125" style="239" bestFit="1" customWidth="1"/>
    <col min="13573" max="13573" width="10.5703125" style="239" bestFit="1" customWidth="1"/>
    <col min="13574" max="13574" width="10.42578125" style="239" bestFit="1" customWidth="1"/>
    <col min="13575" max="13576" width="8.5703125" style="239" bestFit="1" customWidth="1"/>
    <col min="13577" max="13577" width="11.42578125" style="239" bestFit="1" customWidth="1"/>
    <col min="13578" max="13578" width="9.7109375" style="239" bestFit="1" customWidth="1"/>
    <col min="13579" max="13579" width="6.42578125" style="239" bestFit="1" customWidth="1"/>
    <col min="13580" max="13580" width="7.42578125" style="239" bestFit="1" customWidth="1"/>
    <col min="13581" max="13581" width="11.42578125" style="239" bestFit="1" customWidth="1"/>
    <col min="13582" max="13582" width="9.7109375" style="239" bestFit="1" customWidth="1"/>
    <col min="13583" max="13583" width="11.42578125" style="239" bestFit="1" customWidth="1"/>
    <col min="13584" max="13584" width="9.7109375" style="239" bestFit="1" customWidth="1"/>
    <col min="13585" max="13593" width="7.7109375" style="239" customWidth="1"/>
    <col min="13594" max="13594" width="6.42578125" style="239" customWidth="1"/>
    <col min="13595" max="13595" width="6.28515625" style="239" customWidth="1"/>
    <col min="13596" max="13596" width="11.85546875" style="239" bestFit="1" customWidth="1"/>
    <col min="13597" max="13597" width="13.42578125" style="239" customWidth="1"/>
    <col min="13598" max="13598" width="13.140625" style="239" customWidth="1"/>
    <col min="13599" max="13599" width="13.85546875" style="239" customWidth="1"/>
    <col min="13600" max="13600" width="24.85546875" style="239" bestFit="1" customWidth="1"/>
    <col min="13601" max="13601" width="11.140625" style="239" customWidth="1"/>
    <col min="13602" max="13602" width="2.5703125" style="239" customWidth="1"/>
    <col min="13603" max="13824" width="9.140625" style="239" hidden="1"/>
    <col min="13825" max="13825" width="4" style="239" customWidth="1"/>
    <col min="13826" max="13826" width="8.42578125" style="239" bestFit="1" customWidth="1"/>
    <col min="13827" max="13827" width="10.28515625" style="239" bestFit="1" customWidth="1"/>
    <col min="13828" max="13828" width="9.5703125" style="239" bestFit="1" customWidth="1"/>
    <col min="13829" max="13829" width="10.5703125" style="239" bestFit="1" customWidth="1"/>
    <col min="13830" max="13830" width="10.42578125" style="239" bestFit="1" customWidth="1"/>
    <col min="13831" max="13832" width="8.5703125" style="239" bestFit="1" customWidth="1"/>
    <col min="13833" max="13833" width="11.42578125" style="239" bestFit="1" customWidth="1"/>
    <col min="13834" max="13834" width="9.7109375" style="239" bestFit="1" customWidth="1"/>
    <col min="13835" max="13835" width="6.42578125" style="239" bestFit="1" customWidth="1"/>
    <col min="13836" max="13836" width="7.42578125" style="239" bestFit="1" customWidth="1"/>
    <col min="13837" max="13837" width="11.42578125" style="239" bestFit="1" customWidth="1"/>
    <col min="13838" max="13838" width="9.7109375" style="239" bestFit="1" customWidth="1"/>
    <col min="13839" max="13839" width="11.42578125" style="239" bestFit="1" customWidth="1"/>
    <col min="13840" max="13840" width="9.7109375" style="239" bestFit="1" customWidth="1"/>
    <col min="13841" max="13849" width="7.7109375" style="239" customWidth="1"/>
    <col min="13850" max="13850" width="6.42578125" style="239" customWidth="1"/>
    <col min="13851" max="13851" width="6.28515625" style="239" customWidth="1"/>
    <col min="13852" max="13852" width="11.85546875" style="239" bestFit="1" customWidth="1"/>
    <col min="13853" max="13853" width="13.42578125" style="239" customWidth="1"/>
    <col min="13854" max="13854" width="13.140625" style="239" customWidth="1"/>
    <col min="13855" max="13855" width="13.85546875" style="239" customWidth="1"/>
    <col min="13856" max="13856" width="24.85546875" style="239" bestFit="1" customWidth="1"/>
    <col min="13857" max="13857" width="11.140625" style="239" customWidth="1"/>
    <col min="13858" max="13858" width="2.5703125" style="239" customWidth="1"/>
    <col min="13859" max="14080" width="9.140625" style="239" hidden="1"/>
    <col min="14081" max="14081" width="4" style="239" customWidth="1"/>
    <col min="14082" max="14082" width="8.42578125" style="239" bestFit="1" customWidth="1"/>
    <col min="14083" max="14083" width="10.28515625" style="239" bestFit="1" customWidth="1"/>
    <col min="14084" max="14084" width="9.5703125" style="239" bestFit="1" customWidth="1"/>
    <col min="14085" max="14085" width="10.5703125" style="239" bestFit="1" customWidth="1"/>
    <col min="14086" max="14086" width="10.42578125" style="239" bestFit="1" customWidth="1"/>
    <col min="14087" max="14088" width="8.5703125" style="239" bestFit="1" customWidth="1"/>
    <col min="14089" max="14089" width="11.42578125" style="239" bestFit="1" customWidth="1"/>
    <col min="14090" max="14090" width="9.7109375" style="239" bestFit="1" customWidth="1"/>
    <col min="14091" max="14091" width="6.42578125" style="239" bestFit="1" customWidth="1"/>
    <col min="14092" max="14092" width="7.42578125" style="239" bestFit="1" customWidth="1"/>
    <col min="14093" max="14093" width="11.42578125" style="239" bestFit="1" customWidth="1"/>
    <col min="14094" max="14094" width="9.7109375" style="239" bestFit="1" customWidth="1"/>
    <col min="14095" max="14095" width="11.42578125" style="239" bestFit="1" customWidth="1"/>
    <col min="14096" max="14096" width="9.7109375" style="239" bestFit="1" customWidth="1"/>
    <col min="14097" max="14105" width="7.7109375" style="239" customWidth="1"/>
    <col min="14106" max="14106" width="6.42578125" style="239" customWidth="1"/>
    <col min="14107" max="14107" width="6.28515625" style="239" customWidth="1"/>
    <col min="14108" max="14108" width="11.85546875" style="239" bestFit="1" customWidth="1"/>
    <col min="14109" max="14109" width="13.42578125" style="239" customWidth="1"/>
    <col min="14110" max="14110" width="13.140625" style="239" customWidth="1"/>
    <col min="14111" max="14111" width="13.85546875" style="239" customWidth="1"/>
    <col min="14112" max="14112" width="24.85546875" style="239" bestFit="1" customWidth="1"/>
    <col min="14113" max="14113" width="11.140625" style="239" customWidth="1"/>
    <col min="14114" max="14114" width="2.5703125" style="239" customWidth="1"/>
    <col min="14115" max="14336" width="9.140625" style="239" hidden="1"/>
    <col min="14337" max="14337" width="4" style="239" customWidth="1"/>
    <col min="14338" max="14338" width="8.42578125" style="239" bestFit="1" customWidth="1"/>
    <col min="14339" max="14339" width="10.28515625" style="239" bestFit="1" customWidth="1"/>
    <col min="14340" max="14340" width="9.5703125" style="239" bestFit="1" customWidth="1"/>
    <col min="14341" max="14341" width="10.5703125" style="239" bestFit="1" customWidth="1"/>
    <col min="14342" max="14342" width="10.42578125" style="239" bestFit="1" customWidth="1"/>
    <col min="14343" max="14344" width="8.5703125" style="239" bestFit="1" customWidth="1"/>
    <col min="14345" max="14345" width="11.42578125" style="239" bestFit="1" customWidth="1"/>
    <col min="14346" max="14346" width="9.7109375" style="239" bestFit="1" customWidth="1"/>
    <col min="14347" max="14347" width="6.42578125" style="239" bestFit="1" customWidth="1"/>
    <col min="14348" max="14348" width="7.42578125" style="239" bestFit="1" customWidth="1"/>
    <col min="14349" max="14349" width="11.42578125" style="239" bestFit="1" customWidth="1"/>
    <col min="14350" max="14350" width="9.7109375" style="239" bestFit="1" customWidth="1"/>
    <col min="14351" max="14351" width="11.42578125" style="239" bestFit="1" customWidth="1"/>
    <col min="14352" max="14352" width="9.7109375" style="239" bestFit="1" customWidth="1"/>
    <col min="14353" max="14361" width="7.7109375" style="239" customWidth="1"/>
    <col min="14362" max="14362" width="6.42578125" style="239" customWidth="1"/>
    <col min="14363" max="14363" width="6.28515625" style="239" customWidth="1"/>
    <col min="14364" max="14364" width="11.85546875" style="239" bestFit="1" customWidth="1"/>
    <col min="14365" max="14365" width="13.42578125" style="239" customWidth="1"/>
    <col min="14366" max="14366" width="13.140625" style="239" customWidth="1"/>
    <col min="14367" max="14367" width="13.85546875" style="239" customWidth="1"/>
    <col min="14368" max="14368" width="24.85546875" style="239" bestFit="1" customWidth="1"/>
    <col min="14369" max="14369" width="11.140625" style="239" customWidth="1"/>
    <col min="14370" max="14370" width="2.5703125" style="239" customWidth="1"/>
    <col min="14371" max="14592" width="9.140625" style="239" hidden="1"/>
    <col min="14593" max="14593" width="4" style="239" customWidth="1"/>
    <col min="14594" max="14594" width="8.42578125" style="239" bestFit="1" customWidth="1"/>
    <col min="14595" max="14595" width="10.28515625" style="239" bestFit="1" customWidth="1"/>
    <col min="14596" max="14596" width="9.5703125" style="239" bestFit="1" customWidth="1"/>
    <col min="14597" max="14597" width="10.5703125" style="239" bestFit="1" customWidth="1"/>
    <col min="14598" max="14598" width="10.42578125" style="239" bestFit="1" customWidth="1"/>
    <col min="14599" max="14600" width="8.5703125" style="239" bestFit="1" customWidth="1"/>
    <col min="14601" max="14601" width="11.42578125" style="239" bestFit="1" customWidth="1"/>
    <col min="14602" max="14602" width="9.7109375" style="239" bestFit="1" customWidth="1"/>
    <col min="14603" max="14603" width="6.42578125" style="239" bestFit="1" customWidth="1"/>
    <col min="14604" max="14604" width="7.42578125" style="239" bestFit="1" customWidth="1"/>
    <col min="14605" max="14605" width="11.42578125" style="239" bestFit="1" customWidth="1"/>
    <col min="14606" max="14606" width="9.7109375" style="239" bestFit="1" customWidth="1"/>
    <col min="14607" max="14607" width="11.42578125" style="239" bestFit="1" customWidth="1"/>
    <col min="14608" max="14608" width="9.7109375" style="239" bestFit="1" customWidth="1"/>
    <col min="14609" max="14617" width="7.7109375" style="239" customWidth="1"/>
    <col min="14618" max="14618" width="6.42578125" style="239" customWidth="1"/>
    <col min="14619" max="14619" width="6.28515625" style="239" customWidth="1"/>
    <col min="14620" max="14620" width="11.85546875" style="239" bestFit="1" customWidth="1"/>
    <col min="14621" max="14621" width="13.42578125" style="239" customWidth="1"/>
    <col min="14622" max="14622" width="13.140625" style="239" customWidth="1"/>
    <col min="14623" max="14623" width="13.85546875" style="239" customWidth="1"/>
    <col min="14624" max="14624" width="24.85546875" style="239" bestFit="1" customWidth="1"/>
    <col min="14625" max="14625" width="11.140625" style="239" customWidth="1"/>
    <col min="14626" max="14626" width="2.5703125" style="239" customWidth="1"/>
    <col min="14627" max="14848" width="9.140625" style="239" hidden="1"/>
    <col min="14849" max="14849" width="4" style="239" customWidth="1"/>
    <col min="14850" max="14850" width="8.42578125" style="239" bestFit="1" customWidth="1"/>
    <col min="14851" max="14851" width="10.28515625" style="239" bestFit="1" customWidth="1"/>
    <col min="14852" max="14852" width="9.5703125" style="239" bestFit="1" customWidth="1"/>
    <col min="14853" max="14853" width="10.5703125" style="239" bestFit="1" customWidth="1"/>
    <col min="14854" max="14854" width="10.42578125" style="239" bestFit="1" customWidth="1"/>
    <col min="14855" max="14856" width="8.5703125" style="239" bestFit="1" customWidth="1"/>
    <col min="14857" max="14857" width="11.42578125" style="239" bestFit="1" customWidth="1"/>
    <col min="14858" max="14858" width="9.7109375" style="239" bestFit="1" customWidth="1"/>
    <col min="14859" max="14859" width="6.42578125" style="239" bestFit="1" customWidth="1"/>
    <col min="14860" max="14860" width="7.42578125" style="239" bestFit="1" customWidth="1"/>
    <col min="14861" max="14861" width="11.42578125" style="239" bestFit="1" customWidth="1"/>
    <col min="14862" max="14862" width="9.7109375" style="239" bestFit="1" customWidth="1"/>
    <col min="14863" max="14863" width="11.42578125" style="239" bestFit="1" customWidth="1"/>
    <col min="14864" max="14864" width="9.7109375" style="239" bestFit="1" customWidth="1"/>
    <col min="14865" max="14873" width="7.7109375" style="239" customWidth="1"/>
    <col min="14874" max="14874" width="6.42578125" style="239" customWidth="1"/>
    <col min="14875" max="14875" width="6.28515625" style="239" customWidth="1"/>
    <col min="14876" max="14876" width="11.85546875" style="239" bestFit="1" customWidth="1"/>
    <col min="14877" max="14877" width="13.42578125" style="239" customWidth="1"/>
    <col min="14878" max="14878" width="13.140625" style="239" customWidth="1"/>
    <col min="14879" max="14879" width="13.85546875" style="239" customWidth="1"/>
    <col min="14880" max="14880" width="24.85546875" style="239" bestFit="1" customWidth="1"/>
    <col min="14881" max="14881" width="11.140625" style="239" customWidth="1"/>
    <col min="14882" max="14882" width="2.5703125" style="239" customWidth="1"/>
    <col min="14883" max="15104" width="9.140625" style="239" hidden="1"/>
    <col min="15105" max="15105" width="4" style="239" customWidth="1"/>
    <col min="15106" max="15106" width="8.42578125" style="239" bestFit="1" customWidth="1"/>
    <col min="15107" max="15107" width="10.28515625" style="239" bestFit="1" customWidth="1"/>
    <col min="15108" max="15108" width="9.5703125" style="239" bestFit="1" customWidth="1"/>
    <col min="15109" max="15109" width="10.5703125" style="239" bestFit="1" customWidth="1"/>
    <col min="15110" max="15110" width="10.42578125" style="239" bestFit="1" customWidth="1"/>
    <col min="15111" max="15112" width="8.5703125" style="239" bestFit="1" customWidth="1"/>
    <col min="15113" max="15113" width="11.42578125" style="239" bestFit="1" customWidth="1"/>
    <col min="15114" max="15114" width="9.7109375" style="239" bestFit="1" customWidth="1"/>
    <col min="15115" max="15115" width="6.42578125" style="239" bestFit="1" customWidth="1"/>
    <col min="15116" max="15116" width="7.42578125" style="239" bestFit="1" customWidth="1"/>
    <col min="15117" max="15117" width="11.42578125" style="239" bestFit="1" customWidth="1"/>
    <col min="15118" max="15118" width="9.7109375" style="239" bestFit="1" customWidth="1"/>
    <col min="15119" max="15119" width="11.42578125" style="239" bestFit="1" customWidth="1"/>
    <col min="15120" max="15120" width="9.7109375" style="239" bestFit="1" customWidth="1"/>
    <col min="15121" max="15129" width="7.7109375" style="239" customWidth="1"/>
    <col min="15130" max="15130" width="6.42578125" style="239" customWidth="1"/>
    <col min="15131" max="15131" width="6.28515625" style="239" customWidth="1"/>
    <col min="15132" max="15132" width="11.85546875" style="239" bestFit="1" customWidth="1"/>
    <col min="15133" max="15133" width="13.42578125" style="239" customWidth="1"/>
    <col min="15134" max="15134" width="13.140625" style="239" customWidth="1"/>
    <col min="15135" max="15135" width="13.85546875" style="239" customWidth="1"/>
    <col min="15136" max="15136" width="24.85546875" style="239" bestFit="1" customWidth="1"/>
    <col min="15137" max="15137" width="11.140625" style="239" customWidth="1"/>
    <col min="15138" max="15138" width="2.5703125" style="239" customWidth="1"/>
    <col min="15139" max="15360" width="9.140625" style="239" hidden="1"/>
    <col min="15361" max="15361" width="4" style="239" customWidth="1"/>
    <col min="15362" max="15362" width="8.42578125" style="239" bestFit="1" customWidth="1"/>
    <col min="15363" max="15363" width="10.28515625" style="239" bestFit="1" customWidth="1"/>
    <col min="15364" max="15364" width="9.5703125" style="239" bestFit="1" customWidth="1"/>
    <col min="15365" max="15365" width="10.5703125" style="239" bestFit="1" customWidth="1"/>
    <col min="15366" max="15366" width="10.42578125" style="239" bestFit="1" customWidth="1"/>
    <col min="15367" max="15368" width="8.5703125" style="239" bestFit="1" customWidth="1"/>
    <col min="15369" max="15369" width="11.42578125" style="239" bestFit="1" customWidth="1"/>
    <col min="15370" max="15370" width="9.7109375" style="239" bestFit="1" customWidth="1"/>
    <col min="15371" max="15371" width="6.42578125" style="239" bestFit="1" customWidth="1"/>
    <col min="15372" max="15372" width="7.42578125" style="239" bestFit="1" customWidth="1"/>
    <col min="15373" max="15373" width="11.42578125" style="239" bestFit="1" customWidth="1"/>
    <col min="15374" max="15374" width="9.7109375" style="239" bestFit="1" customWidth="1"/>
    <col min="15375" max="15375" width="11.42578125" style="239" bestFit="1" customWidth="1"/>
    <col min="15376" max="15376" width="9.7109375" style="239" bestFit="1" customWidth="1"/>
    <col min="15377" max="15385" width="7.7109375" style="239" customWidth="1"/>
    <col min="15386" max="15386" width="6.42578125" style="239" customWidth="1"/>
    <col min="15387" max="15387" width="6.28515625" style="239" customWidth="1"/>
    <col min="15388" max="15388" width="11.85546875" style="239" bestFit="1" customWidth="1"/>
    <col min="15389" max="15389" width="13.42578125" style="239" customWidth="1"/>
    <col min="15390" max="15390" width="13.140625" style="239" customWidth="1"/>
    <col min="15391" max="15391" width="13.85546875" style="239" customWidth="1"/>
    <col min="15392" max="15392" width="24.85546875" style="239" bestFit="1" customWidth="1"/>
    <col min="15393" max="15393" width="11.140625" style="239" customWidth="1"/>
    <col min="15394" max="15394" width="2.5703125" style="239" customWidth="1"/>
    <col min="15395" max="15616" width="9.140625" style="239" hidden="1"/>
    <col min="15617" max="15617" width="4" style="239" customWidth="1"/>
    <col min="15618" max="15618" width="8.42578125" style="239" bestFit="1" customWidth="1"/>
    <col min="15619" max="15619" width="10.28515625" style="239" bestFit="1" customWidth="1"/>
    <col min="15620" max="15620" width="9.5703125" style="239" bestFit="1" customWidth="1"/>
    <col min="15621" max="15621" width="10.5703125" style="239" bestFit="1" customWidth="1"/>
    <col min="15622" max="15622" width="10.42578125" style="239" bestFit="1" customWidth="1"/>
    <col min="15623" max="15624" width="8.5703125" style="239" bestFit="1" customWidth="1"/>
    <col min="15625" max="15625" width="11.42578125" style="239" bestFit="1" customWidth="1"/>
    <col min="15626" max="15626" width="9.7109375" style="239" bestFit="1" customWidth="1"/>
    <col min="15627" max="15627" width="6.42578125" style="239" bestFit="1" customWidth="1"/>
    <col min="15628" max="15628" width="7.42578125" style="239" bestFit="1" customWidth="1"/>
    <col min="15629" max="15629" width="11.42578125" style="239" bestFit="1" customWidth="1"/>
    <col min="15630" max="15630" width="9.7109375" style="239" bestFit="1" customWidth="1"/>
    <col min="15631" max="15631" width="11.42578125" style="239" bestFit="1" customWidth="1"/>
    <col min="15632" max="15632" width="9.7109375" style="239" bestFit="1" customWidth="1"/>
    <col min="15633" max="15641" width="7.7109375" style="239" customWidth="1"/>
    <col min="15642" max="15642" width="6.42578125" style="239" customWidth="1"/>
    <col min="15643" max="15643" width="6.28515625" style="239" customWidth="1"/>
    <col min="15644" max="15644" width="11.85546875" style="239" bestFit="1" customWidth="1"/>
    <col min="15645" max="15645" width="13.42578125" style="239" customWidth="1"/>
    <col min="15646" max="15646" width="13.140625" style="239" customWidth="1"/>
    <col min="15647" max="15647" width="13.85546875" style="239" customWidth="1"/>
    <col min="15648" max="15648" width="24.85546875" style="239" bestFit="1" customWidth="1"/>
    <col min="15649" max="15649" width="11.140625" style="239" customWidth="1"/>
    <col min="15650" max="15650" width="2.5703125" style="239" customWidth="1"/>
    <col min="15651" max="15872" width="9.140625" style="239" hidden="1"/>
    <col min="15873" max="15873" width="4" style="239" customWidth="1"/>
    <col min="15874" max="15874" width="8.42578125" style="239" bestFit="1" customWidth="1"/>
    <col min="15875" max="15875" width="10.28515625" style="239" bestFit="1" customWidth="1"/>
    <col min="15876" max="15876" width="9.5703125" style="239" bestFit="1" customWidth="1"/>
    <col min="15877" max="15877" width="10.5703125" style="239" bestFit="1" customWidth="1"/>
    <col min="15878" max="15878" width="10.42578125" style="239" bestFit="1" customWidth="1"/>
    <col min="15879" max="15880" width="8.5703125" style="239" bestFit="1" customWidth="1"/>
    <col min="15881" max="15881" width="11.42578125" style="239" bestFit="1" customWidth="1"/>
    <col min="15882" max="15882" width="9.7109375" style="239" bestFit="1" customWidth="1"/>
    <col min="15883" max="15883" width="6.42578125" style="239" bestFit="1" customWidth="1"/>
    <col min="15884" max="15884" width="7.42578125" style="239" bestFit="1" customWidth="1"/>
    <col min="15885" max="15885" width="11.42578125" style="239" bestFit="1" customWidth="1"/>
    <col min="15886" max="15886" width="9.7109375" style="239" bestFit="1" customWidth="1"/>
    <col min="15887" max="15887" width="11.42578125" style="239" bestFit="1" customWidth="1"/>
    <col min="15888" max="15888" width="9.7109375" style="239" bestFit="1" customWidth="1"/>
    <col min="15889" max="15897" width="7.7109375" style="239" customWidth="1"/>
    <col min="15898" max="15898" width="6.42578125" style="239" customWidth="1"/>
    <col min="15899" max="15899" width="6.28515625" style="239" customWidth="1"/>
    <col min="15900" max="15900" width="11.85546875" style="239" bestFit="1" customWidth="1"/>
    <col min="15901" max="15901" width="13.42578125" style="239" customWidth="1"/>
    <col min="15902" max="15902" width="13.140625" style="239" customWidth="1"/>
    <col min="15903" max="15903" width="13.85546875" style="239" customWidth="1"/>
    <col min="15904" max="15904" width="24.85546875" style="239" bestFit="1" customWidth="1"/>
    <col min="15905" max="15905" width="11.140625" style="239" customWidth="1"/>
    <col min="15906" max="15906" width="2.5703125" style="239" customWidth="1"/>
    <col min="15907" max="16128" width="9.140625" style="239" hidden="1"/>
    <col min="16129" max="16129" width="4" style="239" customWidth="1"/>
    <col min="16130" max="16130" width="8.42578125" style="239" bestFit="1" customWidth="1"/>
    <col min="16131" max="16131" width="10.28515625" style="239" bestFit="1" customWidth="1"/>
    <col min="16132" max="16132" width="9.5703125" style="239" bestFit="1" customWidth="1"/>
    <col min="16133" max="16133" width="10.5703125" style="239" bestFit="1" customWidth="1"/>
    <col min="16134" max="16134" width="10.42578125" style="239" bestFit="1" customWidth="1"/>
    <col min="16135" max="16136" width="8.5703125" style="239" bestFit="1" customWidth="1"/>
    <col min="16137" max="16137" width="11.42578125" style="239" bestFit="1" customWidth="1"/>
    <col min="16138" max="16138" width="9.7109375" style="239" bestFit="1" customWidth="1"/>
    <col min="16139" max="16139" width="6.42578125" style="239" bestFit="1" customWidth="1"/>
    <col min="16140" max="16140" width="7.42578125" style="239" bestFit="1" customWidth="1"/>
    <col min="16141" max="16141" width="11.42578125" style="239" bestFit="1" customWidth="1"/>
    <col min="16142" max="16142" width="9.7109375" style="239" bestFit="1" customWidth="1"/>
    <col min="16143" max="16143" width="11.42578125" style="239" bestFit="1" customWidth="1"/>
    <col min="16144" max="16144" width="9.7109375" style="239" bestFit="1" customWidth="1"/>
    <col min="16145" max="16153" width="7.7109375" style="239" customWidth="1"/>
    <col min="16154" max="16154" width="6.42578125" style="239" customWidth="1"/>
    <col min="16155" max="16155" width="6.28515625" style="239" customWidth="1"/>
    <col min="16156" max="16156" width="11.85546875" style="239" bestFit="1" customWidth="1"/>
    <col min="16157" max="16157" width="13.42578125" style="239" customWidth="1"/>
    <col min="16158" max="16158" width="13.140625" style="239" customWidth="1"/>
    <col min="16159" max="16159" width="13.85546875" style="239" customWidth="1"/>
    <col min="16160" max="16160" width="24.85546875" style="239" bestFit="1" customWidth="1"/>
    <col min="16161" max="16161" width="11.140625" style="239" customWidth="1"/>
    <col min="16162" max="16162" width="2.5703125" style="239" customWidth="1"/>
    <col min="16163" max="16384" width="9.140625" style="239" hidden="1"/>
  </cols>
  <sheetData>
    <row r="1" spans="1:34" s="288" customFormat="1" ht="18.75" customHeight="1" thickTop="1" x14ac:dyDescent="0.55000000000000004">
      <c r="A1" s="284"/>
      <c r="B1" s="720" t="s">
        <v>0</v>
      </c>
      <c r="C1" s="721"/>
      <c r="D1" s="722" t="s">
        <v>215</v>
      </c>
      <c r="E1" s="723"/>
      <c r="F1" s="421" t="s">
        <v>1</v>
      </c>
      <c r="G1" s="722" t="s">
        <v>227</v>
      </c>
      <c r="H1" s="723"/>
      <c r="I1" s="285"/>
      <c r="J1" s="724" t="s">
        <v>6</v>
      </c>
      <c r="K1" s="725"/>
      <c r="L1" s="725"/>
      <c r="M1" s="725"/>
      <c r="N1" s="725"/>
      <c r="O1" s="725"/>
      <c r="P1" s="725"/>
      <c r="Q1" s="725"/>
      <c r="R1" s="725"/>
      <c r="S1" s="725"/>
      <c r="T1" s="725"/>
      <c r="U1" s="725"/>
      <c r="V1" s="725"/>
      <c r="W1" s="725"/>
      <c r="X1" s="725"/>
      <c r="Y1" s="725"/>
      <c r="Z1" s="725"/>
      <c r="AA1" s="286"/>
      <c r="AB1" s="286"/>
      <c r="AC1" s="286"/>
      <c r="AD1" s="286"/>
      <c r="AE1" s="287"/>
      <c r="AF1" s="422" t="s">
        <v>109</v>
      </c>
      <c r="AG1" s="423" t="s">
        <v>3</v>
      </c>
      <c r="AH1" s="424"/>
    </row>
    <row r="2" spans="1:34" ht="15" customHeight="1" x14ac:dyDescent="0.55000000000000004">
      <c r="B2" s="727" t="s">
        <v>4</v>
      </c>
      <c r="C2" s="728"/>
      <c r="D2" s="729" t="s">
        <v>228</v>
      </c>
      <c r="E2" s="730"/>
      <c r="F2" s="425" t="s">
        <v>1</v>
      </c>
      <c r="G2" s="729" t="s">
        <v>227</v>
      </c>
      <c r="H2" s="730"/>
      <c r="I2" s="289"/>
      <c r="J2" s="726"/>
      <c r="K2" s="716"/>
      <c r="L2" s="716"/>
      <c r="M2" s="716"/>
      <c r="N2" s="716"/>
      <c r="O2" s="716"/>
      <c r="P2" s="716"/>
      <c r="Q2" s="716"/>
      <c r="R2" s="716"/>
      <c r="S2" s="716"/>
      <c r="T2" s="716"/>
      <c r="U2" s="716"/>
      <c r="V2" s="716"/>
      <c r="W2" s="716"/>
      <c r="X2" s="716"/>
      <c r="Y2" s="716"/>
      <c r="Z2" s="716"/>
      <c r="AA2" s="290"/>
      <c r="AB2" s="290"/>
      <c r="AC2" s="290"/>
      <c r="AD2" s="290"/>
      <c r="AE2" s="291"/>
      <c r="AF2" s="292" t="s">
        <v>190</v>
      </c>
      <c r="AG2" s="293" t="s">
        <v>110</v>
      </c>
      <c r="AH2" s="294"/>
    </row>
    <row r="3" spans="1:34" ht="12.75" customHeight="1" x14ac:dyDescent="0.55000000000000004">
      <c r="B3" s="295"/>
      <c r="C3" s="296"/>
      <c r="D3" s="296"/>
      <c r="E3" s="296"/>
      <c r="F3" s="296"/>
      <c r="G3" s="296"/>
      <c r="H3" s="296"/>
      <c r="I3" s="297"/>
      <c r="J3" s="716" t="s">
        <v>81</v>
      </c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290"/>
      <c r="AB3" s="290"/>
      <c r="AC3" s="290"/>
      <c r="AD3" s="290"/>
      <c r="AE3" s="290"/>
      <c r="AG3" s="299"/>
      <c r="AH3" s="300"/>
    </row>
    <row r="4" spans="1:34" ht="12.75" customHeight="1" x14ac:dyDescent="0.55000000000000004">
      <c r="B4" s="301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290"/>
      <c r="AB4" s="290"/>
      <c r="AC4" s="290"/>
      <c r="AD4" s="290"/>
      <c r="AE4" s="290"/>
      <c r="AG4" s="299"/>
      <c r="AH4" s="300"/>
    </row>
    <row r="5" spans="1:34" ht="48" customHeight="1" thickBot="1" x14ac:dyDescent="0.3">
      <c r="A5" s="302"/>
      <c r="B5" s="717" t="s">
        <v>111</v>
      </c>
      <c r="C5" s="718"/>
      <c r="D5" s="718"/>
      <c r="E5" s="718"/>
      <c r="F5" s="718"/>
      <c r="G5" s="718"/>
      <c r="H5" s="718"/>
      <c r="I5" s="718"/>
      <c r="J5" s="719" t="s">
        <v>112</v>
      </c>
      <c r="K5" s="719"/>
      <c r="L5" s="719"/>
      <c r="M5" s="719"/>
      <c r="N5" s="719"/>
      <c r="O5" s="719"/>
      <c r="P5" s="719"/>
      <c r="Q5" s="719"/>
      <c r="R5" s="719"/>
      <c r="S5" s="719"/>
      <c r="T5" s="719"/>
      <c r="U5" s="719"/>
      <c r="V5" s="719"/>
      <c r="W5" s="719"/>
      <c r="X5" s="719"/>
      <c r="Y5" s="719"/>
      <c r="Z5" s="719"/>
      <c r="AA5" s="303"/>
      <c r="AB5" s="303"/>
      <c r="AC5" s="303"/>
      <c r="AD5" s="303"/>
      <c r="AE5" s="700" t="s">
        <v>113</v>
      </c>
      <c r="AF5" s="700"/>
      <c r="AG5" s="701"/>
      <c r="AH5" s="304"/>
    </row>
    <row r="6" spans="1:34" s="426" customFormat="1" ht="34.5" customHeight="1" x14ac:dyDescent="0.25">
      <c r="B6" s="702" t="s">
        <v>114</v>
      </c>
      <c r="C6" s="704" t="s">
        <v>115</v>
      </c>
      <c r="D6" s="704" t="s">
        <v>116</v>
      </c>
      <c r="E6" s="704" t="s">
        <v>87</v>
      </c>
      <c r="F6" s="704" t="s">
        <v>84</v>
      </c>
      <c r="G6" s="704"/>
      <c r="H6" s="704"/>
      <c r="I6" s="704" t="s">
        <v>117</v>
      </c>
      <c r="J6" s="704"/>
      <c r="K6" s="706" t="s">
        <v>118</v>
      </c>
      <c r="L6" s="706" t="s">
        <v>119</v>
      </c>
      <c r="M6" s="704" t="s">
        <v>120</v>
      </c>
      <c r="N6" s="704"/>
      <c r="O6" s="704" t="s">
        <v>121</v>
      </c>
      <c r="P6" s="704"/>
      <c r="Q6" s="704" t="s">
        <v>122</v>
      </c>
      <c r="R6" s="704"/>
      <c r="S6" s="704"/>
      <c r="T6" s="704"/>
      <c r="U6" s="704"/>
      <c r="V6" s="704"/>
      <c r="W6" s="704"/>
      <c r="X6" s="704"/>
      <c r="Y6" s="704"/>
      <c r="Z6" s="714" t="s">
        <v>123</v>
      </c>
      <c r="AA6" s="715"/>
      <c r="AB6" s="706" t="s">
        <v>124</v>
      </c>
      <c r="AC6" s="706" t="s">
        <v>125</v>
      </c>
      <c r="AD6" s="706" t="s">
        <v>126</v>
      </c>
      <c r="AE6" s="708" t="s">
        <v>69</v>
      </c>
      <c r="AF6" s="709"/>
      <c r="AG6" s="710"/>
      <c r="AH6" s="427"/>
    </row>
    <row r="7" spans="1:34" s="428" customFormat="1" ht="26.25" thickBot="1" x14ac:dyDescent="0.25">
      <c r="B7" s="703"/>
      <c r="C7" s="705"/>
      <c r="D7" s="705"/>
      <c r="E7" s="705"/>
      <c r="F7" s="429" t="s">
        <v>127</v>
      </c>
      <c r="G7" s="430" t="s">
        <v>128</v>
      </c>
      <c r="H7" s="430" t="s">
        <v>129</v>
      </c>
      <c r="I7" s="430" t="s">
        <v>130</v>
      </c>
      <c r="J7" s="430" t="s">
        <v>131</v>
      </c>
      <c r="K7" s="707"/>
      <c r="L7" s="707"/>
      <c r="M7" s="430" t="s">
        <v>130</v>
      </c>
      <c r="N7" s="430" t="s">
        <v>131</v>
      </c>
      <c r="O7" s="430" t="s">
        <v>130</v>
      </c>
      <c r="P7" s="430" t="s">
        <v>131</v>
      </c>
      <c r="Q7" s="430" t="s">
        <v>132</v>
      </c>
      <c r="R7" s="429" t="s">
        <v>133</v>
      </c>
      <c r="S7" s="430" t="s">
        <v>134</v>
      </c>
      <c r="T7" s="429" t="s">
        <v>135</v>
      </c>
      <c r="U7" s="429" t="s">
        <v>136</v>
      </c>
      <c r="V7" s="429" t="s">
        <v>137</v>
      </c>
      <c r="W7" s="430" t="s">
        <v>138</v>
      </c>
      <c r="X7" s="429" t="s">
        <v>139</v>
      </c>
      <c r="Y7" s="429"/>
      <c r="Z7" s="431" t="s">
        <v>68</v>
      </c>
      <c r="AA7" s="431" t="s">
        <v>140</v>
      </c>
      <c r="AB7" s="707"/>
      <c r="AC7" s="707"/>
      <c r="AD7" s="707"/>
      <c r="AE7" s="711"/>
      <c r="AF7" s="712"/>
      <c r="AG7" s="713"/>
      <c r="AH7" s="427"/>
    </row>
    <row r="8" spans="1:34" ht="13.5" customHeight="1" x14ac:dyDescent="0.25">
      <c r="B8" s="613"/>
      <c r="C8" s="620"/>
      <c r="D8" s="620"/>
      <c r="E8" s="614"/>
      <c r="F8" s="614"/>
      <c r="G8" s="614"/>
      <c r="H8" s="614"/>
      <c r="I8" s="620"/>
      <c r="J8" s="620"/>
      <c r="K8" s="614"/>
      <c r="L8" s="614"/>
      <c r="M8" s="614"/>
      <c r="N8" s="614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306"/>
      <c r="AC8" s="306"/>
      <c r="AD8" s="306"/>
      <c r="AE8" s="307"/>
      <c r="AF8" s="308"/>
      <c r="AG8" s="309"/>
      <c r="AH8" s="310"/>
    </row>
    <row r="9" spans="1:34" ht="13.5" customHeight="1" x14ac:dyDescent="0.25">
      <c r="B9" s="615" t="s">
        <v>205</v>
      </c>
      <c r="C9" s="621">
        <v>2120</v>
      </c>
      <c r="D9" s="621">
        <v>2275</v>
      </c>
      <c r="E9" s="616" t="s">
        <v>207</v>
      </c>
      <c r="F9" s="626">
        <v>162.5</v>
      </c>
      <c r="G9" s="616">
        <v>0</v>
      </c>
      <c r="H9" s="616">
        <v>0</v>
      </c>
      <c r="I9" s="621">
        <v>2170</v>
      </c>
      <c r="J9" s="621">
        <v>2225</v>
      </c>
      <c r="K9" s="616">
        <v>8</v>
      </c>
      <c r="L9" s="616">
        <v>11</v>
      </c>
      <c r="M9" s="616">
        <v>50</v>
      </c>
      <c r="N9" s="616">
        <v>50</v>
      </c>
      <c r="O9" s="616">
        <v>1</v>
      </c>
      <c r="P9" s="616">
        <v>1</v>
      </c>
      <c r="Q9" s="616"/>
      <c r="R9" s="616"/>
      <c r="S9" s="616">
        <v>2</v>
      </c>
      <c r="T9" s="616"/>
      <c r="U9" s="616"/>
      <c r="V9" s="616"/>
      <c r="W9" s="616"/>
      <c r="X9" s="616"/>
      <c r="Y9" s="616"/>
      <c r="Z9" s="616"/>
      <c r="AA9" s="616"/>
      <c r="AB9" s="312"/>
      <c r="AC9" s="312"/>
      <c r="AD9" s="312"/>
      <c r="AE9" s="313"/>
      <c r="AF9" s="314"/>
      <c r="AG9" s="315"/>
      <c r="AH9" s="310"/>
    </row>
    <row r="10" spans="1:34" ht="13.5" customHeight="1" x14ac:dyDescent="0.25">
      <c r="B10" s="617"/>
      <c r="C10" s="621"/>
      <c r="D10" s="621"/>
      <c r="E10" s="616"/>
      <c r="F10" s="626"/>
      <c r="G10" s="616"/>
      <c r="H10" s="616"/>
      <c r="I10" s="621"/>
      <c r="J10" s="621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312"/>
      <c r="AC10" s="312"/>
      <c r="AD10" s="312"/>
      <c r="AE10" s="313"/>
      <c r="AF10" s="314"/>
      <c r="AG10" s="315"/>
      <c r="AH10" s="310"/>
    </row>
    <row r="11" spans="1:34" ht="13.5" customHeight="1" x14ac:dyDescent="0.25">
      <c r="B11" s="615" t="s">
        <v>205</v>
      </c>
      <c r="C11" s="621">
        <v>2115</v>
      </c>
      <c r="D11" s="621">
        <v>2275</v>
      </c>
      <c r="E11" s="616" t="s">
        <v>208</v>
      </c>
      <c r="F11" s="626">
        <v>162.5</v>
      </c>
      <c r="G11" s="616">
        <v>0</v>
      </c>
      <c r="H11" s="616">
        <v>0</v>
      </c>
      <c r="I11" s="621">
        <v>2165</v>
      </c>
      <c r="J11" s="621">
        <v>2225</v>
      </c>
      <c r="K11" s="616">
        <v>8</v>
      </c>
      <c r="L11" s="616">
        <v>11</v>
      </c>
      <c r="M11" s="616">
        <v>50</v>
      </c>
      <c r="N11" s="616">
        <v>50</v>
      </c>
      <c r="O11" s="616">
        <v>1</v>
      </c>
      <c r="P11" s="616">
        <v>1</v>
      </c>
      <c r="Q11" s="616"/>
      <c r="R11" s="616"/>
      <c r="S11" s="616">
        <v>2</v>
      </c>
      <c r="T11" s="616"/>
      <c r="U11" s="616"/>
      <c r="V11" s="616"/>
      <c r="W11" s="616"/>
      <c r="X11" s="616"/>
      <c r="Y11" s="616"/>
      <c r="Z11" s="616"/>
      <c r="AA11" s="616"/>
      <c r="AB11" s="312"/>
      <c r="AC11" s="312"/>
      <c r="AD11" s="312"/>
      <c r="AE11" s="313"/>
      <c r="AF11" s="314"/>
      <c r="AG11" s="315"/>
      <c r="AH11" s="310"/>
    </row>
    <row r="12" spans="1:34" ht="13.5" customHeight="1" thickBot="1" x14ac:dyDescent="0.3">
      <c r="B12" s="618"/>
      <c r="C12" s="622"/>
      <c r="D12" s="622"/>
      <c r="E12" s="619"/>
      <c r="F12" s="627"/>
      <c r="G12" s="619"/>
      <c r="H12" s="619"/>
      <c r="I12" s="622"/>
      <c r="J12" s="622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317"/>
      <c r="AC12" s="317"/>
      <c r="AD12" s="317"/>
      <c r="AE12" s="318"/>
      <c r="AF12" s="319"/>
      <c r="AG12" s="320"/>
      <c r="AH12" s="310"/>
    </row>
    <row r="13" spans="1:34" ht="13.5" customHeight="1" x14ac:dyDescent="0.25">
      <c r="B13" s="613"/>
      <c r="C13" s="620"/>
      <c r="D13" s="620"/>
      <c r="E13" s="614"/>
      <c r="F13" s="628"/>
      <c r="G13" s="614"/>
      <c r="H13" s="614"/>
      <c r="I13" s="620"/>
      <c r="J13" s="620"/>
      <c r="K13" s="614"/>
      <c r="L13" s="614"/>
      <c r="M13" s="614"/>
      <c r="N13" s="614"/>
      <c r="O13" s="614"/>
      <c r="P13" s="614"/>
      <c r="Q13" s="614"/>
      <c r="R13" s="614"/>
      <c r="S13" s="614"/>
      <c r="T13" s="614"/>
      <c r="U13" s="614"/>
      <c r="V13" s="614"/>
      <c r="W13" s="614"/>
      <c r="X13" s="614"/>
      <c r="Y13" s="614"/>
      <c r="Z13" s="614"/>
      <c r="AA13" s="614"/>
      <c r="AB13" s="306"/>
      <c r="AC13" s="306"/>
      <c r="AD13" s="306"/>
      <c r="AE13" s="307"/>
      <c r="AF13" s="308"/>
      <c r="AG13" s="309"/>
      <c r="AH13" s="310"/>
    </row>
    <row r="14" spans="1:34" ht="13.5" customHeight="1" x14ac:dyDescent="0.25">
      <c r="B14" s="617"/>
      <c r="C14" s="621"/>
      <c r="D14" s="621"/>
      <c r="E14" s="637" t="s">
        <v>216</v>
      </c>
      <c r="F14" s="626">
        <f>SUM(F8:F13)</f>
        <v>325</v>
      </c>
      <c r="G14" s="616"/>
      <c r="H14" s="616"/>
      <c r="I14" s="621"/>
      <c r="J14" s="621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312"/>
      <c r="AC14" s="312"/>
      <c r="AD14" s="312"/>
      <c r="AE14" s="313"/>
      <c r="AF14" s="314"/>
      <c r="AG14" s="315"/>
      <c r="AH14" s="310"/>
    </row>
    <row r="15" spans="1:34" ht="13.5" customHeight="1" x14ac:dyDescent="0.25">
      <c r="B15" s="617"/>
      <c r="C15" s="621"/>
      <c r="D15" s="621"/>
      <c r="E15" s="630" t="s">
        <v>209</v>
      </c>
      <c r="F15" s="626">
        <f>(W19*-1)</f>
        <v>-200</v>
      </c>
      <c r="G15" s="616"/>
      <c r="H15" s="616"/>
      <c r="I15" s="621"/>
      <c r="J15" s="621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312"/>
      <c r="AC15" s="312"/>
      <c r="AD15" s="312"/>
      <c r="AE15" s="313"/>
      <c r="AF15" s="314"/>
      <c r="AG15" s="315"/>
      <c r="AH15" s="310"/>
    </row>
    <row r="16" spans="1:34" ht="13.5" customHeight="1" x14ac:dyDescent="0.25">
      <c r="B16" s="617"/>
      <c r="C16" s="621"/>
      <c r="D16" s="621"/>
      <c r="E16" s="616"/>
      <c r="F16" s="631" t="s">
        <v>210</v>
      </c>
      <c r="G16" s="616"/>
      <c r="H16" s="616"/>
      <c r="I16" s="621"/>
      <c r="J16" s="621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312"/>
      <c r="AC16" s="312"/>
      <c r="AD16" s="312"/>
      <c r="AE16" s="313"/>
      <c r="AF16" s="314"/>
      <c r="AG16" s="315"/>
      <c r="AH16" s="310"/>
    </row>
    <row r="17" spans="2:34" ht="13.5" customHeight="1" thickBot="1" x14ac:dyDescent="0.3">
      <c r="B17" s="618"/>
      <c r="C17" s="622"/>
      <c r="D17" s="622"/>
      <c r="E17" s="632" t="s">
        <v>211</v>
      </c>
      <c r="F17" s="627">
        <f>SUM(F14+F15)</f>
        <v>125</v>
      </c>
      <c r="G17" s="619"/>
      <c r="H17" s="619"/>
      <c r="I17" s="622"/>
      <c r="J17" s="622"/>
      <c r="K17" s="619"/>
      <c r="L17" s="619"/>
      <c r="M17" s="619"/>
      <c r="N17" s="619"/>
      <c r="O17" s="619"/>
      <c r="P17" s="619"/>
      <c r="Q17" s="619"/>
      <c r="R17" s="619"/>
      <c r="S17" s="619">
        <f>SUM(S3:S16)</f>
        <v>4</v>
      </c>
      <c r="T17" s="619"/>
      <c r="U17" s="619"/>
      <c r="V17" s="619"/>
      <c r="W17" s="619"/>
      <c r="X17" s="619"/>
      <c r="Y17" s="619"/>
      <c r="Z17" s="619"/>
      <c r="AA17" s="619"/>
      <c r="AB17" s="317"/>
      <c r="AC17" s="317"/>
      <c r="AD17" s="317"/>
      <c r="AE17" s="318"/>
      <c r="AF17" s="319"/>
      <c r="AG17" s="320"/>
      <c r="AH17" s="310"/>
    </row>
    <row r="18" spans="2:34" ht="13.5" customHeight="1" x14ac:dyDescent="0.25">
      <c r="B18" s="613"/>
      <c r="C18" s="620"/>
      <c r="D18" s="620"/>
      <c r="E18" s="633" t="s">
        <v>188</v>
      </c>
      <c r="F18" s="628">
        <f>ROUNDUP(F17,-1)-5</f>
        <v>125</v>
      </c>
      <c r="G18" s="614"/>
      <c r="H18" s="614"/>
      <c r="I18" s="620"/>
      <c r="J18" s="620"/>
      <c r="K18" s="614"/>
      <c r="L18" s="614"/>
      <c r="M18" s="614"/>
      <c r="N18" s="614"/>
      <c r="O18" s="614"/>
      <c r="P18" s="614"/>
      <c r="Q18" s="614"/>
      <c r="R18" s="614"/>
      <c r="S18" s="614"/>
      <c r="T18" s="614"/>
      <c r="U18" s="614"/>
      <c r="V18" s="614"/>
      <c r="W18" s="614"/>
      <c r="X18" s="614"/>
      <c r="Y18" s="614"/>
      <c r="Z18" s="614"/>
      <c r="AA18" s="614"/>
      <c r="AB18" s="306"/>
      <c r="AC18" s="306"/>
      <c r="AD18" s="306"/>
      <c r="AE18" s="307"/>
      <c r="AF18" s="308"/>
      <c r="AG18" s="309"/>
      <c r="AH18" s="310"/>
    </row>
    <row r="19" spans="2:34" ht="13.5" customHeight="1" x14ac:dyDescent="0.25">
      <c r="B19" s="617"/>
      <c r="C19" s="621"/>
      <c r="D19" s="621"/>
      <c r="E19" s="630"/>
      <c r="F19" s="626"/>
      <c r="G19" s="616"/>
      <c r="H19" s="616"/>
      <c r="I19" s="621"/>
      <c r="J19" s="621"/>
      <c r="K19" s="616"/>
      <c r="L19" s="616"/>
      <c r="M19" s="616"/>
      <c r="N19" s="616"/>
      <c r="O19" s="616"/>
      <c r="P19" s="616"/>
      <c r="Q19" s="616"/>
      <c r="R19" s="629" t="s">
        <v>214</v>
      </c>
      <c r="S19" s="616">
        <f>(S17)</f>
        <v>4</v>
      </c>
      <c r="T19" s="616" t="s">
        <v>212</v>
      </c>
      <c r="U19" s="626">
        <v>50</v>
      </c>
      <c r="V19" s="616" t="s">
        <v>213</v>
      </c>
      <c r="W19" s="616">
        <f>SUM(S19*U19)</f>
        <v>200</v>
      </c>
      <c r="X19" s="616"/>
      <c r="Y19" s="616"/>
      <c r="Z19" s="616"/>
      <c r="AA19" s="616"/>
      <c r="AB19" s="312"/>
      <c r="AC19" s="312"/>
      <c r="AD19" s="312"/>
      <c r="AE19" s="313"/>
      <c r="AF19" s="314"/>
      <c r="AG19" s="315"/>
      <c r="AH19" s="310"/>
    </row>
    <row r="20" spans="2:34" ht="13.5" customHeight="1" x14ac:dyDescent="0.25">
      <c r="B20" s="617"/>
      <c r="C20" s="621"/>
      <c r="D20" s="621"/>
      <c r="E20" s="630"/>
      <c r="F20" s="646" t="s">
        <v>220</v>
      </c>
      <c r="G20" s="637" t="s">
        <v>221</v>
      </c>
      <c r="H20" s="616"/>
      <c r="I20" s="621"/>
      <c r="J20" s="621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312"/>
      <c r="AC20" s="312"/>
      <c r="AD20" s="312"/>
      <c r="AE20" s="313"/>
      <c r="AF20" s="314"/>
      <c r="AG20" s="315"/>
      <c r="AH20" s="310"/>
    </row>
    <row r="21" spans="2:34" ht="13.5" customHeight="1" x14ac:dyDescent="0.25">
      <c r="B21" s="617"/>
      <c r="C21" s="621"/>
      <c r="D21" s="621"/>
      <c r="E21" s="616"/>
      <c r="F21" s="631"/>
      <c r="G21" s="616"/>
      <c r="H21" s="616"/>
      <c r="I21" s="621"/>
      <c r="J21" s="621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312"/>
      <c r="AC21" s="312"/>
      <c r="AD21" s="312"/>
      <c r="AE21" s="313"/>
      <c r="AF21" s="314"/>
      <c r="AG21" s="315"/>
      <c r="AH21" s="310"/>
    </row>
    <row r="22" spans="2:34" ht="13.5" customHeight="1" thickBot="1" x14ac:dyDescent="0.3">
      <c r="B22" s="618"/>
      <c r="C22" s="622"/>
      <c r="D22" s="622"/>
      <c r="E22" s="632"/>
      <c r="F22" s="627"/>
      <c r="G22" s="619"/>
      <c r="H22" s="619"/>
      <c r="I22" s="622"/>
      <c r="J22" s="622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317"/>
      <c r="AC22" s="317"/>
      <c r="AD22" s="317"/>
      <c r="AE22" s="318"/>
      <c r="AF22" s="319"/>
      <c r="AG22" s="320"/>
      <c r="AH22" s="310"/>
    </row>
    <row r="23" spans="2:34" ht="13.5" customHeight="1" x14ac:dyDescent="0.25">
      <c r="B23" s="613"/>
      <c r="C23" s="620"/>
      <c r="D23" s="620"/>
      <c r="E23" s="633"/>
      <c r="F23" s="628"/>
      <c r="G23" s="614"/>
      <c r="H23" s="614"/>
      <c r="I23" s="620"/>
      <c r="J23" s="620"/>
      <c r="K23" s="614"/>
      <c r="L23" s="614"/>
      <c r="M23" s="614"/>
      <c r="N23" s="614"/>
      <c r="O23" s="614"/>
      <c r="P23" s="614"/>
      <c r="Q23" s="614"/>
      <c r="R23" s="614"/>
      <c r="S23" s="614"/>
      <c r="T23" s="614"/>
      <c r="U23" s="614"/>
      <c r="V23" s="614"/>
      <c r="W23" s="614"/>
      <c r="X23" s="614"/>
      <c r="Y23" s="614"/>
      <c r="Z23" s="614"/>
      <c r="AA23" s="614"/>
      <c r="AB23" s="306"/>
      <c r="AC23" s="306"/>
      <c r="AD23" s="306"/>
      <c r="AE23" s="307"/>
      <c r="AF23" s="308"/>
      <c r="AG23" s="309"/>
      <c r="AH23" s="310"/>
    </row>
    <row r="24" spans="2:34" ht="13.5" customHeight="1" x14ac:dyDescent="0.25">
      <c r="B24" s="617"/>
      <c r="C24" s="621"/>
      <c r="D24" s="621"/>
      <c r="E24" s="616"/>
      <c r="F24" s="616"/>
      <c r="G24" s="616"/>
      <c r="H24" s="616"/>
      <c r="I24" s="621"/>
      <c r="J24" s="621"/>
      <c r="K24" s="616"/>
      <c r="L24" s="616"/>
      <c r="M24" s="616"/>
      <c r="N24" s="616"/>
      <c r="O24" s="616"/>
      <c r="P24" s="616"/>
      <c r="Q24" s="616"/>
      <c r="R24" s="629"/>
      <c r="S24" s="616"/>
      <c r="T24" s="616"/>
      <c r="U24" s="626"/>
      <c r="V24" s="616"/>
      <c r="W24" s="616"/>
      <c r="X24" s="616"/>
      <c r="Y24" s="616"/>
      <c r="Z24" s="616"/>
      <c r="AA24" s="616"/>
      <c r="AB24" s="312"/>
      <c r="AC24" s="312"/>
      <c r="AD24" s="312"/>
      <c r="AE24" s="313"/>
      <c r="AF24" s="314"/>
      <c r="AG24" s="315"/>
      <c r="AH24" s="310"/>
    </row>
    <row r="25" spans="2:34" ht="13.5" customHeight="1" x14ac:dyDescent="0.25">
      <c r="B25" s="617"/>
      <c r="C25" s="621"/>
      <c r="D25" s="621"/>
      <c r="E25" s="616"/>
      <c r="F25" s="616"/>
      <c r="G25" s="616"/>
      <c r="H25" s="616"/>
      <c r="I25" s="621"/>
      <c r="J25" s="621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  <c r="W25" s="616"/>
      <c r="X25" s="616"/>
      <c r="Y25" s="616"/>
      <c r="Z25" s="616"/>
      <c r="AA25" s="616"/>
      <c r="AB25" s="312"/>
      <c r="AC25" s="312"/>
      <c r="AD25" s="312"/>
      <c r="AE25" s="313"/>
      <c r="AF25" s="314"/>
      <c r="AG25" s="315"/>
      <c r="AH25" s="310"/>
    </row>
    <row r="26" spans="2:34" ht="13.5" customHeight="1" x14ac:dyDescent="0.25">
      <c r="B26" s="617"/>
      <c r="C26" s="621"/>
      <c r="D26" s="621"/>
      <c r="E26" s="616"/>
      <c r="F26" s="616"/>
      <c r="G26" s="616"/>
      <c r="H26" s="616"/>
      <c r="I26" s="621"/>
      <c r="J26" s="621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  <c r="W26" s="616"/>
      <c r="X26" s="616"/>
      <c r="Y26" s="616"/>
      <c r="Z26" s="616"/>
      <c r="AA26" s="616"/>
      <c r="AB26" s="312"/>
      <c r="AC26" s="312"/>
      <c r="AD26" s="312"/>
      <c r="AE26" s="313"/>
      <c r="AF26" s="314"/>
      <c r="AG26" s="315"/>
      <c r="AH26" s="310"/>
    </row>
    <row r="27" spans="2:34" ht="13.5" customHeight="1" thickBot="1" x14ac:dyDescent="0.3">
      <c r="B27" s="618"/>
      <c r="C27" s="622"/>
      <c r="D27" s="622"/>
      <c r="E27" s="619"/>
      <c r="F27" s="619"/>
      <c r="G27" s="619"/>
      <c r="H27" s="619"/>
      <c r="I27" s="622"/>
      <c r="J27" s="622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317"/>
      <c r="AC27" s="317"/>
      <c r="AD27" s="317"/>
      <c r="AE27" s="318"/>
      <c r="AF27" s="319"/>
      <c r="AG27" s="320"/>
      <c r="AH27" s="310"/>
    </row>
    <row r="28" spans="2:34" ht="13.5" customHeight="1" x14ac:dyDescent="0.25">
      <c r="B28" s="613"/>
      <c r="C28" s="620"/>
      <c r="D28" s="620"/>
      <c r="E28" s="614"/>
      <c r="F28" s="614"/>
      <c r="G28" s="614"/>
      <c r="H28" s="614"/>
      <c r="I28" s="620"/>
      <c r="J28" s="620"/>
      <c r="K28" s="614"/>
      <c r="L28" s="614"/>
      <c r="M28" s="614"/>
      <c r="N28" s="614"/>
      <c r="O28" s="614"/>
      <c r="P28" s="614"/>
      <c r="Q28" s="614"/>
      <c r="R28" s="614"/>
      <c r="S28" s="614"/>
      <c r="T28" s="614"/>
      <c r="U28" s="614"/>
      <c r="V28" s="614"/>
      <c r="W28" s="614"/>
      <c r="X28" s="614"/>
      <c r="Y28" s="614"/>
      <c r="Z28" s="614"/>
      <c r="AA28" s="614"/>
      <c r="AB28" s="306"/>
      <c r="AC28" s="306"/>
      <c r="AD28" s="306"/>
      <c r="AE28" s="307"/>
      <c r="AF28" s="308"/>
      <c r="AG28" s="309"/>
      <c r="AH28" s="310"/>
    </row>
    <row r="29" spans="2:34" ht="13.5" customHeight="1" x14ac:dyDescent="0.25">
      <c r="B29" s="617"/>
      <c r="C29" s="621"/>
      <c r="D29" s="621"/>
      <c r="E29" s="616"/>
      <c r="F29" s="616"/>
      <c r="G29" s="616"/>
      <c r="H29" s="616"/>
      <c r="I29" s="621"/>
      <c r="J29" s="621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312"/>
      <c r="AC29" s="312"/>
      <c r="AD29" s="312"/>
      <c r="AE29" s="313"/>
      <c r="AF29" s="314"/>
      <c r="AG29" s="315"/>
      <c r="AH29" s="310"/>
    </row>
    <row r="30" spans="2:34" ht="13.5" customHeight="1" x14ac:dyDescent="0.25">
      <c r="B30" s="617"/>
      <c r="C30" s="621"/>
      <c r="D30" s="621"/>
      <c r="E30" s="616"/>
      <c r="F30" s="616"/>
      <c r="G30" s="616"/>
      <c r="H30" s="616"/>
      <c r="I30" s="621"/>
      <c r="J30" s="621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  <c r="Y30" s="616"/>
      <c r="Z30" s="616"/>
      <c r="AA30" s="616"/>
      <c r="AB30" s="312"/>
      <c r="AC30" s="312"/>
      <c r="AD30" s="312"/>
      <c r="AE30" s="313"/>
      <c r="AF30" s="314"/>
      <c r="AG30" s="315"/>
      <c r="AH30" s="310"/>
    </row>
    <row r="31" spans="2:34" ht="13.5" customHeight="1" x14ac:dyDescent="0.25">
      <c r="B31" s="617"/>
      <c r="C31" s="621"/>
      <c r="D31" s="621"/>
      <c r="E31" s="616"/>
      <c r="F31" s="616"/>
      <c r="G31" s="616"/>
      <c r="H31" s="616"/>
      <c r="I31" s="621"/>
      <c r="J31" s="621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  <c r="W31" s="616"/>
      <c r="X31" s="616"/>
      <c r="Y31" s="616"/>
      <c r="Z31" s="616"/>
      <c r="AA31" s="616"/>
      <c r="AB31" s="312"/>
      <c r="AC31" s="312"/>
      <c r="AD31" s="312"/>
      <c r="AE31" s="313"/>
      <c r="AF31" s="314"/>
      <c r="AG31" s="315"/>
      <c r="AH31" s="310"/>
    </row>
    <row r="32" spans="2:34" ht="13.5" customHeight="1" thickBot="1" x14ac:dyDescent="0.3">
      <c r="B32" s="618"/>
      <c r="C32" s="622"/>
      <c r="D32" s="622"/>
      <c r="E32" s="619"/>
      <c r="F32" s="619"/>
      <c r="G32" s="619"/>
      <c r="H32" s="619"/>
      <c r="I32" s="622"/>
      <c r="J32" s="622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317"/>
      <c r="AC32" s="317"/>
      <c r="AD32" s="317"/>
      <c r="AE32" s="318"/>
      <c r="AF32" s="319"/>
      <c r="AG32" s="320"/>
      <c r="AH32" s="310"/>
    </row>
    <row r="33" spans="2:34" ht="13.5" customHeight="1" x14ac:dyDescent="0.25">
      <c r="B33" s="613"/>
      <c r="C33" s="620"/>
      <c r="D33" s="620"/>
      <c r="E33" s="614"/>
      <c r="F33" s="614"/>
      <c r="G33" s="614"/>
      <c r="H33" s="614"/>
      <c r="I33" s="620"/>
      <c r="J33" s="620"/>
      <c r="K33" s="614"/>
      <c r="L33" s="614"/>
      <c r="M33" s="614"/>
      <c r="N33" s="614"/>
      <c r="O33" s="614"/>
      <c r="P33" s="614"/>
      <c r="Q33" s="614"/>
      <c r="R33" s="614"/>
      <c r="S33" s="614"/>
      <c r="T33" s="614"/>
      <c r="U33" s="614"/>
      <c r="V33" s="614"/>
      <c r="W33" s="614"/>
      <c r="X33" s="614"/>
      <c r="Y33" s="614"/>
      <c r="Z33" s="614"/>
      <c r="AA33" s="614"/>
      <c r="AB33" s="306"/>
      <c r="AC33" s="306"/>
      <c r="AD33" s="306"/>
      <c r="AE33" s="307"/>
      <c r="AF33" s="308"/>
      <c r="AG33" s="309"/>
      <c r="AH33" s="310"/>
    </row>
    <row r="34" spans="2:34" ht="13.5" customHeight="1" x14ac:dyDescent="0.25">
      <c r="B34" s="617"/>
      <c r="C34" s="621"/>
      <c r="D34" s="621"/>
      <c r="E34" s="616"/>
      <c r="F34" s="616"/>
      <c r="G34" s="616"/>
      <c r="H34" s="616"/>
      <c r="I34" s="621"/>
      <c r="J34" s="621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312"/>
      <c r="AC34" s="312"/>
      <c r="AD34" s="312"/>
      <c r="AE34" s="313"/>
      <c r="AF34" s="314"/>
      <c r="AG34" s="315"/>
      <c r="AH34" s="310"/>
    </row>
    <row r="35" spans="2:34" ht="13.5" customHeight="1" x14ac:dyDescent="0.25">
      <c r="B35" s="617"/>
      <c r="C35" s="621"/>
      <c r="D35" s="621"/>
      <c r="E35" s="616"/>
      <c r="F35" s="616"/>
      <c r="G35" s="616"/>
      <c r="H35" s="616"/>
      <c r="I35" s="621"/>
      <c r="J35" s="621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312"/>
      <c r="AC35" s="312"/>
      <c r="AD35" s="312"/>
      <c r="AE35" s="313"/>
      <c r="AF35" s="314"/>
      <c r="AG35" s="315"/>
      <c r="AH35" s="310"/>
    </row>
    <row r="36" spans="2:34" ht="13.5" customHeight="1" x14ac:dyDescent="0.25">
      <c r="B36" s="617"/>
      <c r="C36" s="621"/>
      <c r="D36" s="621"/>
      <c r="E36" s="616"/>
      <c r="F36" s="616"/>
      <c r="G36" s="616"/>
      <c r="H36" s="616"/>
      <c r="I36" s="621"/>
      <c r="J36" s="621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312"/>
      <c r="AC36" s="312"/>
      <c r="AD36" s="312"/>
      <c r="AE36" s="313"/>
      <c r="AF36" s="314"/>
      <c r="AG36" s="315"/>
      <c r="AH36" s="310"/>
    </row>
    <row r="37" spans="2:34" ht="13.5" customHeight="1" thickBot="1" x14ac:dyDescent="0.3">
      <c r="B37" s="316"/>
      <c r="C37" s="623"/>
      <c r="D37" s="623"/>
      <c r="E37" s="317"/>
      <c r="F37" s="317"/>
      <c r="G37" s="317"/>
      <c r="H37" s="317"/>
      <c r="I37" s="623"/>
      <c r="J37" s="623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8"/>
      <c r="AF37" s="319"/>
      <c r="AG37" s="320"/>
      <c r="AH37" s="310"/>
    </row>
    <row r="38" spans="2:34" ht="13.5" customHeight="1" x14ac:dyDescent="0.25">
      <c r="B38" s="305"/>
      <c r="C38" s="624"/>
      <c r="D38" s="624"/>
      <c r="E38" s="306"/>
      <c r="F38" s="306"/>
      <c r="G38" s="306"/>
      <c r="H38" s="306"/>
      <c r="I38" s="624"/>
      <c r="J38" s="624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306"/>
      <c r="AA38" s="306"/>
      <c r="AB38" s="306"/>
      <c r="AC38" s="306"/>
      <c r="AD38" s="306"/>
      <c r="AE38" s="307"/>
      <c r="AF38" s="308"/>
      <c r="AG38" s="309"/>
      <c r="AH38" s="310"/>
    </row>
    <row r="39" spans="2:34" ht="13.5" customHeight="1" x14ac:dyDescent="0.25">
      <c r="B39" s="311"/>
      <c r="C39" s="625"/>
      <c r="D39" s="625"/>
      <c r="E39" s="312"/>
      <c r="F39" s="312"/>
      <c r="G39" s="312"/>
      <c r="H39" s="312"/>
      <c r="I39" s="625"/>
      <c r="J39" s="625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312"/>
      <c r="Z39" s="312"/>
      <c r="AA39" s="312"/>
      <c r="AB39" s="312"/>
      <c r="AC39" s="312"/>
      <c r="AD39" s="312"/>
      <c r="AE39" s="313"/>
      <c r="AF39" s="314"/>
      <c r="AG39" s="315"/>
      <c r="AH39" s="310"/>
    </row>
    <row r="40" spans="2:34" ht="13.5" customHeight="1" x14ac:dyDescent="0.25">
      <c r="B40" s="311"/>
      <c r="C40" s="625"/>
      <c r="D40" s="625"/>
      <c r="E40" s="312"/>
      <c r="F40" s="312"/>
      <c r="G40" s="312"/>
      <c r="H40" s="312"/>
      <c r="I40" s="625"/>
      <c r="J40" s="625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2"/>
      <c r="AA40" s="312"/>
      <c r="AB40" s="312"/>
      <c r="AC40" s="312"/>
      <c r="AD40" s="312"/>
      <c r="AE40" s="313"/>
      <c r="AF40" s="314"/>
      <c r="AG40" s="315"/>
      <c r="AH40" s="310"/>
    </row>
    <row r="41" spans="2:34" ht="13.5" customHeight="1" x14ac:dyDescent="0.25">
      <c r="B41" s="311"/>
      <c r="C41" s="625"/>
      <c r="D41" s="625"/>
      <c r="E41" s="312"/>
      <c r="F41" s="312"/>
      <c r="G41" s="312"/>
      <c r="H41" s="312"/>
      <c r="I41" s="625"/>
      <c r="J41" s="625"/>
      <c r="K41" s="312"/>
      <c r="L41" s="312"/>
      <c r="M41" s="312"/>
      <c r="N41" s="312"/>
      <c r="O41" s="312"/>
      <c r="P41" s="312"/>
      <c r="Q41" s="312"/>
      <c r="R41" s="312"/>
      <c r="S41" s="312"/>
      <c r="T41" s="312"/>
      <c r="U41" s="312"/>
      <c r="V41" s="312"/>
      <c r="W41" s="312"/>
      <c r="X41" s="312"/>
      <c r="Y41" s="312"/>
      <c r="Z41" s="312"/>
      <c r="AA41" s="312"/>
      <c r="AB41" s="312"/>
      <c r="AC41" s="312"/>
      <c r="AD41" s="312"/>
      <c r="AE41" s="313"/>
      <c r="AF41" s="314"/>
      <c r="AG41" s="315"/>
      <c r="AH41" s="310"/>
    </row>
    <row r="42" spans="2:34" ht="13.5" customHeight="1" thickBot="1" x14ac:dyDescent="0.3">
      <c r="B42" s="316"/>
      <c r="C42" s="623"/>
      <c r="D42" s="623"/>
      <c r="E42" s="317"/>
      <c r="F42" s="317"/>
      <c r="G42" s="317"/>
      <c r="H42" s="317"/>
      <c r="I42" s="623"/>
      <c r="J42" s="623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8"/>
      <c r="AF42" s="319"/>
      <c r="AG42" s="320"/>
      <c r="AH42" s="310"/>
    </row>
    <row r="43" spans="2:34" ht="13.5" customHeight="1" x14ac:dyDescent="0.25">
      <c r="B43" s="305"/>
      <c r="C43" s="624"/>
      <c r="D43" s="624"/>
      <c r="E43" s="306"/>
      <c r="F43" s="306"/>
      <c r="G43" s="306"/>
      <c r="H43" s="306"/>
      <c r="I43" s="624"/>
      <c r="J43" s="624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  <c r="AD43" s="306"/>
      <c r="AE43" s="307"/>
      <c r="AF43" s="308"/>
      <c r="AG43" s="309"/>
      <c r="AH43" s="310"/>
    </row>
    <row r="44" spans="2:34" ht="13.5" customHeight="1" x14ac:dyDescent="0.25">
      <c r="B44" s="311"/>
      <c r="C44" s="625"/>
      <c r="D44" s="625"/>
      <c r="E44" s="312"/>
      <c r="F44" s="312"/>
      <c r="G44" s="312"/>
      <c r="H44" s="312"/>
      <c r="I44" s="625"/>
      <c r="J44" s="625"/>
      <c r="K44" s="312"/>
      <c r="L44" s="312"/>
      <c r="M44" s="312"/>
      <c r="N44" s="312"/>
      <c r="O44" s="312"/>
      <c r="P44" s="312"/>
      <c r="Q44" s="312"/>
      <c r="R44" s="312"/>
      <c r="S44" s="312"/>
      <c r="T44" s="312"/>
      <c r="U44" s="312"/>
      <c r="V44" s="312"/>
      <c r="W44" s="312"/>
      <c r="X44" s="312"/>
      <c r="Y44" s="312"/>
      <c r="Z44" s="312"/>
      <c r="AA44" s="312"/>
      <c r="AB44" s="312"/>
      <c r="AC44" s="312"/>
      <c r="AD44" s="312"/>
      <c r="AE44" s="313"/>
      <c r="AF44" s="314"/>
      <c r="AG44" s="315"/>
      <c r="AH44" s="310"/>
    </row>
    <row r="45" spans="2:34" ht="13.5" customHeight="1" x14ac:dyDescent="0.25">
      <c r="B45" s="311"/>
      <c r="C45" s="625"/>
      <c r="D45" s="625"/>
      <c r="E45" s="312"/>
      <c r="F45" s="312"/>
      <c r="G45" s="312"/>
      <c r="H45" s="312"/>
      <c r="I45" s="625"/>
      <c r="J45" s="625"/>
      <c r="K45" s="312"/>
      <c r="L45" s="312"/>
      <c r="M45" s="312"/>
      <c r="N45" s="312"/>
      <c r="O45" s="312"/>
      <c r="P45" s="312"/>
      <c r="Q45" s="312"/>
      <c r="R45" s="312"/>
      <c r="S45" s="312"/>
      <c r="T45" s="312"/>
      <c r="U45" s="312"/>
      <c r="V45" s="312"/>
      <c r="W45" s="312"/>
      <c r="X45" s="312"/>
      <c r="Y45" s="312"/>
      <c r="Z45" s="312"/>
      <c r="AA45" s="312"/>
      <c r="AB45" s="312"/>
      <c r="AC45" s="312"/>
      <c r="AD45" s="312"/>
      <c r="AE45" s="313"/>
      <c r="AF45" s="314"/>
      <c r="AG45" s="315"/>
      <c r="AH45" s="310"/>
    </row>
    <row r="46" spans="2:34" ht="13.5" customHeight="1" x14ac:dyDescent="0.25">
      <c r="B46" s="311"/>
      <c r="C46" s="625"/>
      <c r="D46" s="625"/>
      <c r="E46" s="312"/>
      <c r="F46" s="312"/>
      <c r="G46" s="312"/>
      <c r="H46" s="312"/>
      <c r="I46" s="625"/>
      <c r="J46" s="625"/>
      <c r="K46" s="312"/>
      <c r="L46" s="312"/>
      <c r="M46" s="312"/>
      <c r="N46" s="312"/>
      <c r="O46" s="312"/>
      <c r="P46" s="312"/>
      <c r="Q46" s="312"/>
      <c r="R46" s="312"/>
      <c r="S46" s="312"/>
      <c r="T46" s="312"/>
      <c r="U46" s="312"/>
      <c r="V46" s="312"/>
      <c r="W46" s="312"/>
      <c r="X46" s="312"/>
      <c r="Y46" s="312"/>
      <c r="Z46" s="312"/>
      <c r="AA46" s="312"/>
      <c r="AB46" s="312"/>
      <c r="AC46" s="312"/>
      <c r="AD46" s="312"/>
      <c r="AE46" s="313"/>
      <c r="AF46" s="314"/>
      <c r="AG46" s="315"/>
      <c r="AH46" s="310"/>
    </row>
    <row r="47" spans="2:34" ht="13.5" customHeight="1" thickBot="1" x14ac:dyDescent="0.3">
      <c r="B47" s="316"/>
      <c r="C47" s="623"/>
      <c r="D47" s="623"/>
      <c r="E47" s="317"/>
      <c r="F47" s="317"/>
      <c r="G47" s="317"/>
      <c r="H47" s="317"/>
      <c r="I47" s="623"/>
      <c r="J47" s="623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18"/>
      <c r="AF47" s="319"/>
      <c r="AG47" s="320"/>
      <c r="AH47" s="310"/>
    </row>
    <row r="48" spans="2:34" ht="13.5" customHeight="1" x14ac:dyDescent="0.25">
      <c r="B48" s="305"/>
      <c r="C48" s="624"/>
      <c r="D48" s="624"/>
      <c r="E48" s="306"/>
      <c r="F48" s="306"/>
      <c r="G48" s="306"/>
      <c r="H48" s="306"/>
      <c r="I48" s="624"/>
      <c r="J48" s="624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306"/>
      <c r="Y48" s="306"/>
      <c r="Z48" s="306"/>
      <c r="AA48" s="306"/>
      <c r="AB48" s="306"/>
      <c r="AC48" s="306"/>
      <c r="AD48" s="306"/>
      <c r="AE48" s="307"/>
      <c r="AF48" s="308"/>
      <c r="AG48" s="309"/>
      <c r="AH48" s="310"/>
    </row>
    <row r="49" spans="2:34" ht="13.5" customHeight="1" x14ac:dyDescent="0.25">
      <c r="B49" s="311"/>
      <c r="C49" s="625"/>
      <c r="D49" s="625"/>
      <c r="E49" s="312"/>
      <c r="F49" s="312"/>
      <c r="G49" s="312"/>
      <c r="H49" s="312"/>
      <c r="I49" s="625"/>
      <c r="J49" s="625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  <c r="AB49" s="312"/>
      <c r="AC49" s="312"/>
      <c r="AD49" s="312"/>
      <c r="AE49" s="313"/>
      <c r="AF49" s="314"/>
      <c r="AG49" s="315"/>
      <c r="AH49" s="310"/>
    </row>
    <row r="50" spans="2:34" ht="13.5" customHeight="1" x14ac:dyDescent="0.25">
      <c r="B50" s="311"/>
      <c r="C50" s="625"/>
      <c r="D50" s="625"/>
      <c r="E50" s="312"/>
      <c r="F50" s="312"/>
      <c r="G50" s="312"/>
      <c r="H50" s="312"/>
      <c r="I50" s="625"/>
      <c r="J50" s="625"/>
      <c r="K50" s="312"/>
      <c r="L50" s="312"/>
      <c r="M50" s="312"/>
      <c r="N50" s="312"/>
      <c r="O50" s="312"/>
      <c r="P50" s="312"/>
      <c r="Q50" s="312"/>
      <c r="R50" s="312"/>
      <c r="S50" s="312"/>
      <c r="T50" s="312"/>
      <c r="U50" s="312"/>
      <c r="V50" s="312"/>
      <c r="W50" s="312"/>
      <c r="X50" s="312"/>
      <c r="Y50" s="312"/>
      <c r="Z50" s="312"/>
      <c r="AA50" s="312"/>
      <c r="AB50" s="312"/>
      <c r="AC50" s="312"/>
      <c r="AD50" s="312"/>
      <c r="AE50" s="313"/>
      <c r="AF50" s="314"/>
      <c r="AG50" s="315"/>
      <c r="AH50" s="310"/>
    </row>
    <row r="51" spans="2:34" ht="13.5" customHeight="1" x14ac:dyDescent="0.25">
      <c r="B51" s="311"/>
      <c r="C51" s="625"/>
      <c r="D51" s="625"/>
      <c r="E51" s="312"/>
      <c r="F51" s="312"/>
      <c r="G51" s="312"/>
      <c r="H51" s="312"/>
      <c r="I51" s="625"/>
      <c r="J51" s="625"/>
      <c r="K51" s="312"/>
      <c r="L51" s="312"/>
      <c r="M51" s="312"/>
      <c r="N51" s="312"/>
      <c r="O51" s="312"/>
      <c r="P51" s="312"/>
      <c r="Q51" s="312"/>
      <c r="R51" s="312"/>
      <c r="S51" s="312"/>
      <c r="T51" s="312"/>
      <c r="U51" s="312"/>
      <c r="V51" s="312"/>
      <c r="W51" s="312"/>
      <c r="X51" s="312"/>
      <c r="Y51" s="312"/>
      <c r="Z51" s="312"/>
      <c r="AA51" s="312"/>
      <c r="AB51" s="312"/>
      <c r="AC51" s="312"/>
      <c r="AD51" s="312"/>
      <c r="AE51" s="313"/>
      <c r="AF51" s="314"/>
      <c r="AG51" s="315"/>
      <c r="AH51" s="310"/>
    </row>
    <row r="52" spans="2:34" ht="13.5" customHeight="1" thickBot="1" x14ac:dyDescent="0.3">
      <c r="B52" s="316"/>
      <c r="C52" s="623"/>
      <c r="D52" s="623"/>
      <c r="E52" s="317"/>
      <c r="F52" s="317"/>
      <c r="G52" s="317"/>
      <c r="H52" s="317"/>
      <c r="I52" s="623"/>
      <c r="J52" s="623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  <c r="AE52" s="318"/>
      <c r="AF52" s="319"/>
      <c r="AG52" s="320"/>
      <c r="AH52" s="310"/>
    </row>
    <row r="53" spans="2:34" ht="13.5" customHeight="1" x14ac:dyDescent="0.25">
      <c r="B53" s="305"/>
      <c r="C53" s="624"/>
      <c r="D53" s="624"/>
      <c r="E53" s="306"/>
      <c r="F53" s="306"/>
      <c r="G53" s="306"/>
      <c r="H53" s="306"/>
      <c r="I53" s="624"/>
      <c r="J53" s="624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7"/>
      <c r="AF53" s="308"/>
      <c r="AG53" s="309"/>
      <c r="AH53" s="310"/>
    </row>
    <row r="54" spans="2:34" ht="13.5" customHeight="1" x14ac:dyDescent="0.25">
      <c r="B54" s="311"/>
      <c r="C54" s="625"/>
      <c r="D54" s="625"/>
      <c r="E54" s="312"/>
      <c r="F54" s="312"/>
      <c r="G54" s="312"/>
      <c r="H54" s="312"/>
      <c r="I54" s="625"/>
      <c r="J54" s="625"/>
      <c r="K54" s="312"/>
      <c r="L54" s="312"/>
      <c r="M54" s="312"/>
      <c r="N54" s="312"/>
      <c r="O54" s="312"/>
      <c r="P54" s="312"/>
      <c r="Q54" s="312"/>
      <c r="R54" s="312"/>
      <c r="S54" s="312"/>
      <c r="T54" s="312"/>
      <c r="U54" s="312"/>
      <c r="V54" s="312"/>
      <c r="W54" s="312"/>
      <c r="X54" s="312"/>
      <c r="Y54" s="312"/>
      <c r="Z54" s="312"/>
      <c r="AA54" s="312"/>
      <c r="AB54" s="312"/>
      <c r="AC54" s="312"/>
      <c r="AD54" s="312"/>
      <c r="AE54" s="313"/>
      <c r="AF54" s="314"/>
      <c r="AG54" s="315"/>
      <c r="AH54" s="310"/>
    </row>
    <row r="55" spans="2:34" ht="13.5" customHeight="1" x14ac:dyDescent="0.25">
      <c r="B55" s="311"/>
      <c r="C55" s="625"/>
      <c r="D55" s="625"/>
      <c r="E55" s="312"/>
      <c r="F55" s="312"/>
      <c r="G55" s="312"/>
      <c r="H55" s="312"/>
      <c r="I55" s="625"/>
      <c r="J55" s="625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3"/>
      <c r="AF55" s="314"/>
      <c r="AG55" s="315"/>
      <c r="AH55" s="310"/>
    </row>
    <row r="56" spans="2:34" ht="13.5" customHeight="1" x14ac:dyDescent="0.25">
      <c r="B56" s="311"/>
      <c r="C56" s="625"/>
      <c r="D56" s="625"/>
      <c r="E56" s="312"/>
      <c r="F56" s="312"/>
      <c r="G56" s="312"/>
      <c r="H56" s="312"/>
      <c r="I56" s="625"/>
      <c r="J56" s="625"/>
      <c r="K56" s="312"/>
      <c r="L56" s="312"/>
      <c r="M56" s="312"/>
      <c r="N56" s="312"/>
      <c r="O56" s="312"/>
      <c r="P56" s="312"/>
      <c r="Q56" s="312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12"/>
      <c r="AD56" s="312"/>
      <c r="AE56" s="313"/>
      <c r="AF56" s="314"/>
      <c r="AG56" s="315"/>
      <c r="AH56" s="310"/>
    </row>
    <row r="57" spans="2:34" ht="13.5" customHeight="1" thickBot="1" x14ac:dyDescent="0.3">
      <c r="B57" s="316"/>
      <c r="C57" s="623"/>
      <c r="D57" s="623"/>
      <c r="E57" s="317"/>
      <c r="F57" s="317"/>
      <c r="G57" s="317"/>
      <c r="H57" s="317"/>
      <c r="I57" s="623"/>
      <c r="J57" s="623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317"/>
      <c r="AE57" s="318"/>
      <c r="AF57" s="319"/>
      <c r="AG57" s="320"/>
      <c r="AH57" s="310"/>
    </row>
    <row r="58" spans="2:34" ht="13.5" customHeight="1" x14ac:dyDescent="0.25">
      <c r="B58" s="305"/>
      <c r="C58" s="624"/>
      <c r="D58" s="624"/>
      <c r="E58" s="306"/>
      <c r="F58" s="306"/>
      <c r="G58" s="306"/>
      <c r="H58" s="306"/>
      <c r="I58" s="624"/>
      <c r="J58" s="624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  <c r="Y58" s="306"/>
      <c r="Z58" s="306"/>
      <c r="AA58" s="306"/>
      <c r="AB58" s="306"/>
      <c r="AC58" s="306"/>
      <c r="AD58" s="306"/>
      <c r="AE58" s="307"/>
      <c r="AF58" s="308"/>
      <c r="AG58" s="309"/>
      <c r="AH58" s="310"/>
    </row>
    <row r="59" spans="2:34" ht="13.5" customHeight="1" x14ac:dyDescent="0.25">
      <c r="B59" s="311"/>
      <c r="C59" s="625"/>
      <c r="D59" s="625"/>
      <c r="E59" s="312"/>
      <c r="F59" s="312"/>
      <c r="G59" s="312"/>
      <c r="H59" s="312"/>
      <c r="I59" s="625"/>
      <c r="J59" s="625"/>
      <c r="K59" s="312"/>
      <c r="L59" s="312"/>
      <c r="M59" s="312"/>
      <c r="N59" s="312"/>
      <c r="O59" s="312"/>
      <c r="P59" s="312"/>
      <c r="Q59" s="312"/>
      <c r="R59" s="312"/>
      <c r="S59" s="312"/>
      <c r="T59" s="312"/>
      <c r="U59" s="312"/>
      <c r="V59" s="312"/>
      <c r="W59" s="312"/>
      <c r="X59" s="312"/>
      <c r="Y59" s="312"/>
      <c r="Z59" s="312"/>
      <c r="AA59" s="312"/>
      <c r="AB59" s="312"/>
      <c r="AC59" s="312"/>
      <c r="AD59" s="312"/>
      <c r="AE59" s="313"/>
      <c r="AF59" s="314"/>
      <c r="AG59" s="315"/>
      <c r="AH59" s="310"/>
    </row>
    <row r="60" spans="2:34" ht="13.5" customHeight="1" x14ac:dyDescent="0.25">
      <c r="B60" s="311"/>
      <c r="C60" s="625"/>
      <c r="D60" s="625"/>
      <c r="E60" s="312"/>
      <c r="F60" s="312"/>
      <c r="G60" s="312"/>
      <c r="H60" s="312"/>
      <c r="I60" s="625"/>
      <c r="J60" s="625"/>
      <c r="K60" s="312"/>
      <c r="L60" s="312"/>
      <c r="M60" s="312"/>
      <c r="N60" s="312"/>
      <c r="O60" s="312"/>
      <c r="P60" s="312"/>
      <c r="Q60" s="312"/>
      <c r="R60" s="312"/>
      <c r="S60" s="312"/>
      <c r="T60" s="312"/>
      <c r="U60" s="312"/>
      <c r="V60" s="312"/>
      <c r="W60" s="312"/>
      <c r="X60" s="312"/>
      <c r="Y60" s="312"/>
      <c r="Z60" s="312"/>
      <c r="AA60" s="312"/>
      <c r="AB60" s="312"/>
      <c r="AC60" s="312"/>
      <c r="AD60" s="312"/>
      <c r="AE60" s="313"/>
      <c r="AF60" s="314"/>
      <c r="AG60" s="315"/>
      <c r="AH60" s="310"/>
    </row>
    <row r="61" spans="2:34" ht="13.5" customHeight="1" x14ac:dyDescent="0.25">
      <c r="B61" s="311"/>
      <c r="C61" s="625"/>
      <c r="D61" s="625"/>
      <c r="E61" s="312"/>
      <c r="F61" s="312"/>
      <c r="G61" s="312"/>
      <c r="H61" s="312"/>
      <c r="I61" s="625"/>
      <c r="J61" s="625"/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312"/>
      <c r="AB61" s="312"/>
      <c r="AC61" s="312"/>
      <c r="AD61" s="312"/>
      <c r="AE61" s="313"/>
      <c r="AF61" s="314"/>
      <c r="AG61" s="315"/>
      <c r="AH61" s="310"/>
    </row>
    <row r="62" spans="2:34" ht="13.5" customHeight="1" thickBot="1" x14ac:dyDescent="0.3">
      <c r="B62" s="316"/>
      <c r="C62" s="623"/>
      <c r="D62" s="623"/>
      <c r="E62" s="317"/>
      <c r="F62" s="317"/>
      <c r="G62" s="317"/>
      <c r="H62" s="317"/>
      <c r="I62" s="623"/>
      <c r="J62" s="623"/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7"/>
      <c r="AB62" s="317"/>
      <c r="AC62" s="317"/>
      <c r="AD62" s="317"/>
      <c r="AE62" s="318"/>
      <c r="AF62" s="319"/>
      <c r="AG62" s="320"/>
      <c r="AH62" s="310"/>
    </row>
    <row r="63" spans="2:34" ht="13.5" customHeight="1" x14ac:dyDescent="0.25">
      <c r="B63" s="305"/>
      <c r="C63" s="624"/>
      <c r="D63" s="624"/>
      <c r="E63" s="306"/>
      <c r="F63" s="306"/>
      <c r="G63" s="306"/>
      <c r="H63" s="306"/>
      <c r="I63" s="624"/>
      <c r="J63" s="624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7"/>
      <c r="AF63" s="308"/>
      <c r="AG63" s="309"/>
      <c r="AH63" s="310"/>
    </row>
    <row r="64" spans="2:34" ht="13.5" customHeight="1" x14ac:dyDescent="0.25">
      <c r="B64" s="311"/>
      <c r="C64" s="625"/>
      <c r="D64" s="625"/>
      <c r="E64" s="312"/>
      <c r="F64" s="312"/>
      <c r="G64" s="312"/>
      <c r="H64" s="312"/>
      <c r="I64" s="625"/>
      <c r="J64" s="625"/>
      <c r="K64" s="312"/>
      <c r="L64" s="312"/>
      <c r="M64" s="312"/>
      <c r="N64" s="312"/>
      <c r="O64" s="312"/>
      <c r="P64" s="312"/>
      <c r="Q64" s="312"/>
      <c r="R64" s="312"/>
      <c r="S64" s="312"/>
      <c r="T64" s="312"/>
      <c r="U64" s="312"/>
      <c r="V64" s="312"/>
      <c r="W64" s="312"/>
      <c r="X64" s="312"/>
      <c r="Y64" s="312"/>
      <c r="Z64" s="312"/>
      <c r="AA64" s="312"/>
      <c r="AB64" s="312"/>
      <c r="AC64" s="312"/>
      <c r="AD64" s="312"/>
      <c r="AE64" s="313"/>
      <c r="AF64" s="314"/>
      <c r="AG64" s="315"/>
      <c r="AH64" s="310"/>
    </row>
    <row r="65" spans="1:34" ht="13.5" customHeight="1" x14ac:dyDescent="0.25">
      <c r="B65" s="311"/>
      <c r="C65" s="625"/>
      <c r="D65" s="625"/>
      <c r="E65" s="312"/>
      <c r="F65" s="312"/>
      <c r="G65" s="312"/>
      <c r="H65" s="312"/>
      <c r="I65" s="625"/>
      <c r="J65" s="625"/>
      <c r="K65" s="312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12"/>
      <c r="AA65" s="312"/>
      <c r="AB65" s="312"/>
      <c r="AC65" s="312"/>
      <c r="AD65" s="312"/>
      <c r="AE65" s="313"/>
      <c r="AF65" s="314"/>
      <c r="AG65" s="315"/>
      <c r="AH65" s="310"/>
    </row>
    <row r="66" spans="1:34" ht="13.5" customHeight="1" x14ac:dyDescent="0.25">
      <c r="B66" s="311"/>
      <c r="C66" s="625"/>
      <c r="D66" s="625"/>
      <c r="E66" s="312"/>
      <c r="F66" s="312"/>
      <c r="G66" s="312"/>
      <c r="H66" s="312"/>
      <c r="I66" s="625"/>
      <c r="J66" s="625"/>
      <c r="K66" s="312"/>
      <c r="L66" s="312"/>
      <c r="M66" s="312"/>
      <c r="N66" s="312"/>
      <c r="O66" s="312"/>
      <c r="P66" s="312"/>
      <c r="Q66" s="312"/>
      <c r="R66" s="312"/>
      <c r="S66" s="312"/>
      <c r="T66" s="312"/>
      <c r="U66" s="312"/>
      <c r="V66" s="312"/>
      <c r="W66" s="312"/>
      <c r="X66" s="312"/>
      <c r="Y66" s="312"/>
      <c r="Z66" s="312"/>
      <c r="AA66" s="312"/>
      <c r="AB66" s="312"/>
      <c r="AC66" s="312"/>
      <c r="AD66" s="312"/>
      <c r="AE66" s="313"/>
      <c r="AF66" s="314"/>
      <c r="AG66" s="315"/>
      <c r="AH66" s="310"/>
    </row>
    <row r="67" spans="1:34" ht="13.5" customHeight="1" thickBot="1" x14ac:dyDescent="0.3">
      <c r="B67" s="316"/>
      <c r="C67" s="623"/>
      <c r="D67" s="623"/>
      <c r="E67" s="317"/>
      <c r="F67" s="317"/>
      <c r="G67" s="317"/>
      <c r="H67" s="317"/>
      <c r="I67" s="623"/>
      <c r="J67" s="623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  <c r="AE67" s="318"/>
      <c r="AF67" s="319"/>
      <c r="AG67" s="320"/>
      <c r="AH67" s="310"/>
    </row>
    <row r="68" spans="1:34" ht="13.5" customHeight="1" x14ac:dyDescent="0.25">
      <c r="B68" s="305"/>
      <c r="C68" s="624"/>
      <c r="D68" s="624"/>
      <c r="E68" s="306"/>
      <c r="F68" s="306"/>
      <c r="G68" s="306"/>
      <c r="H68" s="306"/>
      <c r="I68" s="624"/>
      <c r="J68" s="624"/>
      <c r="K68" s="306"/>
      <c r="L68" s="306"/>
      <c r="M68" s="306"/>
      <c r="N68" s="306"/>
      <c r="O68" s="306"/>
      <c r="P68" s="306"/>
      <c r="Q68" s="306"/>
      <c r="R68" s="306"/>
      <c r="S68" s="306"/>
      <c r="T68" s="306"/>
      <c r="U68" s="306"/>
      <c r="V68" s="306"/>
      <c r="W68" s="306"/>
      <c r="X68" s="306"/>
      <c r="Y68" s="306"/>
      <c r="Z68" s="306"/>
      <c r="AA68" s="306"/>
      <c r="AB68" s="306"/>
      <c r="AC68" s="306"/>
      <c r="AD68" s="306"/>
      <c r="AE68" s="307"/>
      <c r="AF68" s="308"/>
      <c r="AG68" s="309"/>
      <c r="AH68" s="310"/>
    </row>
    <row r="69" spans="1:34" ht="13.5" customHeight="1" x14ac:dyDescent="0.25">
      <c r="B69" s="311"/>
      <c r="C69" s="625"/>
      <c r="D69" s="625"/>
      <c r="E69" s="312"/>
      <c r="F69" s="312"/>
      <c r="G69" s="312"/>
      <c r="H69" s="312"/>
      <c r="I69" s="625"/>
      <c r="J69" s="625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3"/>
      <c r="AF69" s="314"/>
      <c r="AG69" s="315"/>
      <c r="AH69" s="310"/>
    </row>
    <row r="70" spans="1:34" ht="13.5" customHeight="1" x14ac:dyDescent="0.25">
      <c r="B70" s="311"/>
      <c r="C70" s="625"/>
      <c r="D70" s="625"/>
      <c r="E70" s="312"/>
      <c r="F70" s="312"/>
      <c r="G70" s="312"/>
      <c r="H70" s="312"/>
      <c r="I70" s="625"/>
      <c r="J70" s="625"/>
      <c r="K70" s="312"/>
      <c r="L70" s="312"/>
      <c r="M70" s="312"/>
      <c r="N70" s="3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312"/>
      <c r="Z70" s="312"/>
      <c r="AA70" s="312"/>
      <c r="AB70" s="312"/>
      <c r="AC70" s="312"/>
      <c r="AD70" s="312"/>
      <c r="AE70" s="313"/>
      <c r="AF70" s="314"/>
      <c r="AG70" s="315"/>
      <c r="AH70" s="310"/>
    </row>
    <row r="71" spans="1:34" ht="13.5" customHeight="1" x14ac:dyDescent="0.25">
      <c r="B71" s="311"/>
      <c r="C71" s="625"/>
      <c r="D71" s="625"/>
      <c r="E71" s="312"/>
      <c r="F71" s="312"/>
      <c r="G71" s="312"/>
      <c r="H71" s="312"/>
      <c r="I71" s="625"/>
      <c r="J71" s="625"/>
      <c r="K71" s="312"/>
      <c r="L71" s="312"/>
      <c r="M71" s="312"/>
      <c r="N71" s="3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312"/>
      <c r="Z71" s="312"/>
      <c r="AA71" s="312"/>
      <c r="AB71" s="312"/>
      <c r="AC71" s="312"/>
      <c r="AD71" s="312"/>
      <c r="AE71" s="313"/>
      <c r="AF71" s="314"/>
      <c r="AG71" s="315"/>
      <c r="AH71" s="310"/>
    </row>
    <row r="72" spans="1:34" ht="13.5" customHeight="1" thickBot="1" x14ac:dyDescent="0.3">
      <c r="B72" s="316"/>
      <c r="C72" s="623"/>
      <c r="D72" s="623"/>
      <c r="E72" s="317"/>
      <c r="F72" s="317"/>
      <c r="G72" s="317"/>
      <c r="H72" s="317"/>
      <c r="I72" s="623"/>
      <c r="J72" s="623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  <c r="AA72" s="317"/>
      <c r="AB72" s="317"/>
      <c r="AC72" s="317"/>
      <c r="AD72" s="317"/>
      <c r="AE72" s="318"/>
      <c r="AF72" s="319"/>
      <c r="AG72" s="320"/>
      <c r="AH72" s="310"/>
    </row>
    <row r="73" spans="1:34" ht="13.5" customHeight="1" x14ac:dyDescent="0.25">
      <c r="B73" s="305"/>
      <c r="C73" s="624"/>
      <c r="D73" s="624"/>
      <c r="E73" s="306"/>
      <c r="F73" s="306"/>
      <c r="G73" s="306"/>
      <c r="H73" s="306"/>
      <c r="I73" s="624"/>
      <c r="J73" s="624"/>
      <c r="K73" s="30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7"/>
      <c r="AF73" s="308"/>
      <c r="AG73" s="309"/>
      <c r="AH73" s="310"/>
    </row>
    <row r="74" spans="1:34" ht="13.5" customHeight="1" x14ac:dyDescent="0.25">
      <c r="B74" s="311"/>
      <c r="C74" s="625"/>
      <c r="D74" s="625"/>
      <c r="E74" s="312"/>
      <c r="F74" s="312"/>
      <c r="G74" s="312"/>
      <c r="H74" s="312"/>
      <c r="I74" s="625"/>
      <c r="J74" s="625"/>
      <c r="K74" s="312"/>
      <c r="L74" s="312"/>
      <c r="M74" s="312"/>
      <c r="N74" s="312"/>
      <c r="O74" s="312"/>
      <c r="P74" s="312"/>
      <c r="Q74" s="312"/>
      <c r="R74" s="312"/>
      <c r="S74" s="312"/>
      <c r="T74" s="312"/>
      <c r="U74" s="312"/>
      <c r="V74" s="312"/>
      <c r="W74" s="312"/>
      <c r="X74" s="312"/>
      <c r="Y74" s="312"/>
      <c r="Z74" s="312"/>
      <c r="AA74" s="312"/>
      <c r="AB74" s="312"/>
      <c r="AC74" s="312"/>
      <c r="AD74" s="312"/>
      <c r="AE74" s="313"/>
      <c r="AF74" s="314"/>
      <c r="AG74" s="315"/>
      <c r="AH74" s="310"/>
    </row>
    <row r="75" spans="1:34" ht="13.5" customHeight="1" x14ac:dyDescent="0.25">
      <c r="B75" s="311"/>
      <c r="C75" s="312"/>
      <c r="D75" s="312"/>
      <c r="E75" s="312"/>
      <c r="F75" s="312"/>
      <c r="G75" s="312"/>
      <c r="H75" s="312"/>
      <c r="I75" s="625"/>
      <c r="J75" s="625"/>
      <c r="K75" s="312"/>
      <c r="L75" s="312"/>
      <c r="M75" s="312"/>
      <c r="N75" s="312"/>
      <c r="O75" s="312"/>
      <c r="P75" s="312"/>
      <c r="Q75" s="312"/>
      <c r="R75" s="312"/>
      <c r="S75" s="312"/>
      <c r="T75" s="312"/>
      <c r="U75" s="312"/>
      <c r="V75" s="312"/>
      <c r="W75" s="312"/>
      <c r="X75" s="312"/>
      <c r="Y75" s="312"/>
      <c r="Z75" s="312"/>
      <c r="AA75" s="312"/>
      <c r="AB75" s="312"/>
      <c r="AC75" s="312"/>
      <c r="AD75" s="312"/>
      <c r="AE75" s="313"/>
      <c r="AF75" s="314"/>
      <c r="AG75" s="315"/>
      <c r="AH75" s="310"/>
    </row>
    <row r="76" spans="1:34" ht="13.5" customHeight="1" x14ac:dyDescent="0.25">
      <c r="B76" s="311"/>
      <c r="C76" s="312"/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2"/>
      <c r="T76" s="312"/>
      <c r="U76" s="312"/>
      <c r="V76" s="312"/>
      <c r="W76" s="312"/>
      <c r="X76" s="312"/>
      <c r="Y76" s="312"/>
      <c r="Z76" s="312"/>
      <c r="AA76" s="312"/>
      <c r="AB76" s="312"/>
      <c r="AC76" s="312"/>
      <c r="AD76" s="312"/>
      <c r="AE76" s="313"/>
      <c r="AF76" s="314"/>
      <c r="AG76" s="315"/>
      <c r="AH76" s="310"/>
    </row>
    <row r="77" spans="1:34" ht="13.5" customHeight="1" thickBot="1" x14ac:dyDescent="0.3">
      <c r="A77" s="284"/>
      <c r="B77" s="321"/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  <c r="T77" s="322"/>
      <c r="U77" s="322"/>
      <c r="V77" s="322"/>
      <c r="W77" s="322"/>
      <c r="X77" s="322"/>
      <c r="Y77" s="322"/>
      <c r="Z77" s="322"/>
      <c r="AA77" s="322"/>
      <c r="AB77" s="322"/>
      <c r="AC77" s="322"/>
      <c r="AD77" s="322"/>
      <c r="AE77" s="323"/>
      <c r="AF77" s="324"/>
      <c r="AG77" s="325"/>
      <c r="AH77" s="310"/>
    </row>
    <row r="78" spans="1:34" s="288" customFormat="1" ht="13.5" customHeight="1" thickTop="1" x14ac:dyDescent="0.25">
      <c r="A78" s="239"/>
      <c r="AE78" s="326"/>
      <c r="AF78" s="326"/>
      <c r="AG78" s="326"/>
      <c r="AH78" s="207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pageSetup orientation="portrait" horizontalDpi="40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CG135"/>
  <sheetViews>
    <sheetView topLeftCell="A4" zoomScale="80" zoomScaleNormal="80" workbookViewId="0">
      <selection activeCell="F17" sqref="F17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39"/>
      <c r="T1" s="840"/>
      <c r="U1" s="840"/>
      <c r="V1" s="84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75" t="s">
        <v>2</v>
      </c>
      <c r="CE1" s="876"/>
      <c r="CF1" s="877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78"/>
      <c r="T2" s="879"/>
      <c r="U2" s="879"/>
      <c r="V2" s="879"/>
      <c r="W2" s="16"/>
      <c r="X2" s="880" t="s">
        <v>5</v>
      </c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17"/>
      <c r="BW2" s="17"/>
      <c r="BX2" s="17"/>
      <c r="BY2" s="17"/>
      <c r="BZ2" s="17"/>
      <c r="CA2" s="17"/>
      <c r="CB2" s="17"/>
      <c r="CC2" s="18"/>
      <c r="CD2" s="882"/>
      <c r="CE2" s="883"/>
      <c r="CF2" s="884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85" t="s">
        <v>6</v>
      </c>
      <c r="Y3" s="885"/>
      <c r="Z3" s="885"/>
      <c r="AA3" s="885"/>
      <c r="AB3" s="885"/>
      <c r="AC3" s="885"/>
      <c r="AD3" s="885"/>
      <c r="AE3" s="885"/>
      <c r="AF3" s="885"/>
      <c r="AG3" s="885"/>
      <c r="AH3" s="885"/>
      <c r="AI3" s="885"/>
      <c r="AJ3" s="885"/>
      <c r="AK3" s="885"/>
      <c r="AL3" s="885"/>
      <c r="AM3" s="885"/>
      <c r="AN3" s="885"/>
      <c r="AO3" s="885"/>
      <c r="AP3" s="885"/>
      <c r="AQ3" s="885"/>
      <c r="AR3" s="885"/>
      <c r="AS3" s="885"/>
      <c r="AT3" s="885"/>
      <c r="AU3" s="885"/>
      <c r="AV3" s="885"/>
      <c r="AW3" s="885"/>
      <c r="AX3" s="885"/>
      <c r="AY3" s="885"/>
      <c r="AZ3" s="885"/>
      <c r="BA3" s="885"/>
      <c r="BB3" s="885"/>
      <c r="BC3" s="885"/>
      <c r="BD3" s="885"/>
      <c r="BE3" s="885"/>
      <c r="BF3" s="885"/>
      <c r="BG3" s="885"/>
      <c r="BH3" s="885"/>
      <c r="BI3" s="885"/>
      <c r="BJ3" s="885"/>
      <c r="BK3" s="885"/>
      <c r="BL3" s="885"/>
      <c r="BM3" s="885"/>
      <c r="BN3" s="885"/>
      <c r="BO3" s="885"/>
      <c r="BP3" s="885"/>
      <c r="BQ3" s="885"/>
      <c r="BR3" s="885"/>
      <c r="BS3" s="885"/>
      <c r="BT3" s="885"/>
      <c r="BU3" s="885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85"/>
      <c r="Y4" s="885"/>
      <c r="Z4" s="885"/>
      <c r="AA4" s="885"/>
      <c r="AB4" s="885"/>
      <c r="AC4" s="885"/>
      <c r="AD4" s="885"/>
      <c r="AE4" s="885"/>
      <c r="AF4" s="885"/>
      <c r="AG4" s="885"/>
      <c r="AH4" s="885"/>
      <c r="AI4" s="885"/>
      <c r="AJ4" s="885"/>
      <c r="AK4" s="885"/>
      <c r="AL4" s="885"/>
      <c r="AM4" s="885"/>
      <c r="AN4" s="885"/>
      <c r="AO4" s="885"/>
      <c r="AP4" s="885"/>
      <c r="AQ4" s="885"/>
      <c r="AR4" s="885"/>
      <c r="AS4" s="885"/>
      <c r="AT4" s="885"/>
      <c r="AU4" s="885"/>
      <c r="AV4" s="885"/>
      <c r="AW4" s="885"/>
      <c r="AX4" s="885"/>
      <c r="AY4" s="885"/>
      <c r="AZ4" s="885"/>
      <c r="BA4" s="885"/>
      <c r="BB4" s="885"/>
      <c r="BC4" s="885"/>
      <c r="BD4" s="885"/>
      <c r="BE4" s="885"/>
      <c r="BF4" s="885"/>
      <c r="BG4" s="885"/>
      <c r="BH4" s="885"/>
      <c r="BI4" s="885"/>
      <c r="BJ4" s="885"/>
      <c r="BK4" s="885"/>
      <c r="BL4" s="885"/>
      <c r="BM4" s="885"/>
      <c r="BN4" s="885"/>
      <c r="BO4" s="885"/>
      <c r="BP4" s="885"/>
      <c r="BQ4" s="885"/>
      <c r="BR4" s="885"/>
      <c r="BS4" s="885"/>
      <c r="BT4" s="885"/>
      <c r="BU4" s="885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86"/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  <c r="T5" s="887"/>
      <c r="U5" s="887"/>
      <c r="V5" s="887"/>
      <c r="W5" s="887"/>
      <c r="X5" s="887"/>
      <c r="Y5" s="887"/>
      <c r="Z5" s="887"/>
      <c r="AA5" s="887"/>
      <c r="AB5" s="887"/>
      <c r="AC5" s="887"/>
      <c r="AD5" s="887"/>
      <c r="AE5" s="887"/>
      <c r="AF5" s="887"/>
      <c r="AG5" s="887"/>
      <c r="AH5" s="887"/>
      <c r="AI5" s="887"/>
      <c r="AJ5" s="887"/>
      <c r="AK5" s="887"/>
      <c r="AL5" s="887"/>
      <c r="AM5" s="887"/>
      <c r="AN5" s="887"/>
      <c r="AO5" s="887"/>
      <c r="AP5" s="887"/>
      <c r="AQ5" s="887"/>
      <c r="AR5" s="887"/>
      <c r="AS5" s="887"/>
      <c r="AT5" s="887"/>
      <c r="AU5" s="887"/>
      <c r="AV5" s="887"/>
      <c r="AW5" s="887"/>
      <c r="AX5" s="887"/>
      <c r="AY5" s="887"/>
      <c r="AZ5" s="887"/>
      <c r="BA5" s="887"/>
      <c r="BB5" s="887"/>
      <c r="BC5" s="887"/>
      <c r="BD5" s="887"/>
      <c r="BE5" s="887"/>
      <c r="BF5" s="887"/>
      <c r="BG5" s="887"/>
      <c r="BH5" s="887"/>
      <c r="BI5" s="887"/>
      <c r="BJ5" s="887"/>
      <c r="BK5" s="887"/>
      <c r="BL5" s="887"/>
      <c r="BM5" s="887"/>
      <c r="BN5" s="887"/>
      <c r="BO5" s="887"/>
      <c r="BP5" s="887"/>
      <c r="BQ5" s="887"/>
      <c r="BR5" s="887"/>
      <c r="BS5" s="887"/>
      <c r="BT5" s="887"/>
      <c r="BU5" s="887"/>
      <c r="BV5" s="887"/>
      <c r="BW5" s="887"/>
      <c r="BX5" s="887"/>
      <c r="BY5" s="887"/>
      <c r="BZ5" s="887"/>
      <c r="CA5" s="887"/>
      <c r="CB5" s="887"/>
      <c r="CC5" s="887"/>
      <c r="CD5" s="887"/>
      <c r="CE5" s="887"/>
      <c r="CF5" s="887"/>
      <c r="CG5" s="888"/>
    </row>
    <row r="6" spans="1:85" ht="23.25" customHeight="1" thickBot="1" x14ac:dyDescent="0.45">
      <c r="B6" s="889" t="s">
        <v>8</v>
      </c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  <c r="AT6" s="890"/>
      <c r="AU6" s="890"/>
      <c r="AV6" s="890"/>
      <c r="AW6" s="890"/>
      <c r="AX6" s="890"/>
      <c r="AY6" s="890"/>
      <c r="AZ6" s="890"/>
      <c r="BA6" s="890"/>
      <c r="BB6" s="890"/>
      <c r="BC6" s="890"/>
      <c r="BD6" s="890"/>
      <c r="BE6" s="890"/>
      <c r="BF6" s="890"/>
      <c r="BG6" s="890"/>
      <c r="BH6" s="890"/>
      <c r="BI6" s="890"/>
      <c r="BJ6" s="890"/>
      <c r="BK6" s="890"/>
      <c r="BL6" s="890"/>
      <c r="BM6" s="890"/>
      <c r="BN6" s="890"/>
      <c r="BO6" s="890"/>
      <c r="BP6" s="890"/>
      <c r="BQ6" s="890"/>
      <c r="BR6" s="890"/>
      <c r="BS6" s="890"/>
      <c r="BT6" s="890"/>
      <c r="BU6" s="890"/>
      <c r="BV6" s="890"/>
      <c r="BW6" s="890"/>
      <c r="BX6" s="890"/>
      <c r="BY6" s="890"/>
      <c r="BZ6" s="890"/>
      <c r="CA6" s="890"/>
      <c r="CB6" s="890"/>
      <c r="CC6" s="890"/>
      <c r="CD6" s="890"/>
      <c r="CE6" s="890"/>
      <c r="CF6" s="890"/>
      <c r="CG6" s="891"/>
    </row>
    <row r="7" spans="1:85" s="34" customFormat="1" ht="84" customHeight="1" thickBot="1" x14ac:dyDescent="0.3">
      <c r="B7" s="892" t="s">
        <v>9</v>
      </c>
      <c r="C7" s="824" t="s">
        <v>10</v>
      </c>
      <c r="D7" s="895" t="s">
        <v>11</v>
      </c>
      <c r="E7" s="794"/>
      <c r="F7" s="899" t="s">
        <v>12</v>
      </c>
      <c r="G7" s="902" t="s">
        <v>13</v>
      </c>
      <c r="H7" s="902" t="s">
        <v>13</v>
      </c>
      <c r="I7" s="902" t="s">
        <v>14</v>
      </c>
      <c r="J7" s="846" t="s">
        <v>75</v>
      </c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769"/>
      <c r="V7" s="775" t="s">
        <v>16</v>
      </c>
      <c r="W7" s="841"/>
      <c r="X7" s="841"/>
      <c r="Y7" s="841"/>
      <c r="Z7" s="841"/>
      <c r="AA7" s="841"/>
      <c r="AB7" s="841"/>
      <c r="AC7" s="867"/>
      <c r="AD7" s="846" t="s">
        <v>17</v>
      </c>
      <c r="AE7" s="803"/>
      <c r="AF7" s="803"/>
      <c r="AG7" s="803"/>
      <c r="AH7" s="803"/>
      <c r="AI7" s="803"/>
      <c r="AJ7" s="803"/>
      <c r="AK7" s="804"/>
      <c r="AL7" s="846" t="s">
        <v>18</v>
      </c>
      <c r="AM7" s="847"/>
      <c r="AN7" s="847"/>
      <c r="AO7" s="847"/>
      <c r="AP7" s="847"/>
      <c r="AQ7" s="847"/>
      <c r="AR7" s="847"/>
      <c r="AS7" s="769"/>
      <c r="AT7" s="772" t="s">
        <v>19</v>
      </c>
      <c r="AU7" s="762" t="s">
        <v>20</v>
      </c>
      <c r="AV7" s="814" t="s">
        <v>20</v>
      </c>
      <c r="AW7" s="814" t="s">
        <v>21</v>
      </c>
      <c r="AX7" s="781" t="s">
        <v>22</v>
      </c>
      <c r="AY7" s="859" t="s">
        <v>23</v>
      </c>
      <c r="AZ7" s="860"/>
      <c r="BA7" s="906" t="s">
        <v>24</v>
      </c>
      <c r="BB7" s="828"/>
      <c r="BC7" s="794"/>
      <c r="BD7" s="908" t="s">
        <v>25</v>
      </c>
      <c r="BE7" s="775" t="s">
        <v>26</v>
      </c>
      <c r="BF7" s="841"/>
      <c r="BG7" s="776"/>
      <c r="BH7" s="768" t="s">
        <v>27</v>
      </c>
      <c r="BI7" s="769"/>
      <c r="BJ7" s="772" t="s">
        <v>28</v>
      </c>
      <c r="BK7" s="762" t="s">
        <v>29</v>
      </c>
      <c r="BL7" s="762" t="s">
        <v>30</v>
      </c>
      <c r="BM7" s="762" t="s">
        <v>31</v>
      </c>
      <c r="BN7" s="762" t="s">
        <v>32</v>
      </c>
      <c r="BO7" s="762" t="s">
        <v>33</v>
      </c>
      <c r="BP7" s="762" t="s">
        <v>34</v>
      </c>
      <c r="BQ7" s="762" t="s">
        <v>35</v>
      </c>
      <c r="BR7" s="762" t="s">
        <v>36</v>
      </c>
      <c r="BS7" s="762" t="s">
        <v>37</v>
      </c>
      <c r="BT7" s="762"/>
      <c r="BU7" s="762"/>
      <c r="BV7" s="762"/>
      <c r="BW7" s="814"/>
      <c r="BX7" s="772" t="s">
        <v>76</v>
      </c>
      <c r="BY7" s="762"/>
      <c r="BZ7" s="781"/>
      <c r="CA7" s="818" t="s">
        <v>39</v>
      </c>
      <c r="CB7" s="819"/>
      <c r="CC7" s="820"/>
      <c r="CD7" s="739" t="s">
        <v>40</v>
      </c>
      <c r="CE7" s="739" t="s">
        <v>41</v>
      </c>
      <c r="CF7" s="751" t="s">
        <v>42</v>
      </c>
      <c r="CG7" s="752"/>
    </row>
    <row r="8" spans="1:85" s="34" customFormat="1" ht="64.5" customHeight="1" thickBot="1" x14ac:dyDescent="0.3">
      <c r="B8" s="893"/>
      <c r="C8" s="894"/>
      <c r="D8" s="896"/>
      <c r="E8" s="795"/>
      <c r="F8" s="900"/>
      <c r="G8" s="903"/>
      <c r="H8" s="903"/>
      <c r="I8" s="903"/>
      <c r="J8" s="848"/>
      <c r="K8" s="849"/>
      <c r="L8" s="849"/>
      <c r="M8" s="849"/>
      <c r="N8" s="849"/>
      <c r="O8" s="849"/>
      <c r="P8" s="849"/>
      <c r="Q8" s="849"/>
      <c r="R8" s="849"/>
      <c r="S8" s="849"/>
      <c r="T8" s="849"/>
      <c r="U8" s="850"/>
      <c r="V8" s="777"/>
      <c r="W8" s="868"/>
      <c r="X8" s="868"/>
      <c r="Y8" s="868"/>
      <c r="Z8" s="868"/>
      <c r="AA8" s="868"/>
      <c r="AB8" s="868"/>
      <c r="AC8" s="869"/>
      <c r="AD8" s="852"/>
      <c r="AE8" s="853"/>
      <c r="AF8" s="853"/>
      <c r="AG8" s="853"/>
      <c r="AH8" s="853"/>
      <c r="AI8" s="853"/>
      <c r="AJ8" s="853"/>
      <c r="AK8" s="854"/>
      <c r="AL8" s="848"/>
      <c r="AM8" s="849"/>
      <c r="AN8" s="849"/>
      <c r="AO8" s="849"/>
      <c r="AP8" s="849"/>
      <c r="AQ8" s="849"/>
      <c r="AR8" s="849"/>
      <c r="AS8" s="850"/>
      <c r="AT8" s="773"/>
      <c r="AU8" s="763"/>
      <c r="AV8" s="815"/>
      <c r="AW8" s="815"/>
      <c r="AX8" s="817"/>
      <c r="AY8" s="775" t="s">
        <v>43</v>
      </c>
      <c r="AZ8" s="776"/>
      <c r="BA8" s="907"/>
      <c r="BB8" s="829"/>
      <c r="BC8" s="796"/>
      <c r="BD8" s="909"/>
      <c r="BE8" s="777"/>
      <c r="BF8" s="868"/>
      <c r="BG8" s="778"/>
      <c r="BH8" s="770"/>
      <c r="BI8" s="771"/>
      <c r="BJ8" s="773"/>
      <c r="BK8" s="763"/>
      <c r="BL8" s="763"/>
      <c r="BM8" s="763"/>
      <c r="BN8" s="763"/>
      <c r="BO8" s="763"/>
      <c r="BP8" s="763"/>
      <c r="BQ8" s="763"/>
      <c r="BR8" s="763"/>
      <c r="BS8" s="763"/>
      <c r="BT8" s="763"/>
      <c r="BU8" s="763"/>
      <c r="BV8" s="763"/>
      <c r="BW8" s="815"/>
      <c r="BX8" s="773"/>
      <c r="BY8" s="763"/>
      <c r="BZ8" s="817"/>
      <c r="CA8" s="821"/>
      <c r="CB8" s="822"/>
      <c r="CC8" s="823"/>
      <c r="CD8" s="740"/>
      <c r="CE8" s="740"/>
      <c r="CF8" s="801" t="s">
        <v>44</v>
      </c>
      <c r="CG8" s="765" t="s">
        <v>45</v>
      </c>
    </row>
    <row r="9" spans="1:85" s="34" customFormat="1" ht="13.5" thickBot="1" x14ac:dyDescent="0.3">
      <c r="B9" s="35"/>
      <c r="C9" s="894"/>
      <c r="D9" s="896"/>
      <c r="E9" s="795"/>
      <c r="F9" s="900"/>
      <c r="G9" s="903"/>
      <c r="H9" s="903"/>
      <c r="I9" s="903"/>
      <c r="J9" s="770"/>
      <c r="K9" s="851"/>
      <c r="L9" s="851"/>
      <c r="M9" s="851"/>
      <c r="N9" s="851"/>
      <c r="O9" s="851"/>
      <c r="P9" s="851"/>
      <c r="Q9" s="851"/>
      <c r="R9" s="905"/>
      <c r="S9" s="905"/>
      <c r="T9" s="905"/>
      <c r="U9" s="850"/>
      <c r="V9" s="779"/>
      <c r="W9" s="870"/>
      <c r="X9" s="870"/>
      <c r="Y9" s="870"/>
      <c r="Z9" s="870"/>
      <c r="AA9" s="870"/>
      <c r="AB9" s="870"/>
      <c r="AC9" s="871"/>
      <c r="AD9" s="855"/>
      <c r="AE9" s="805"/>
      <c r="AF9" s="805"/>
      <c r="AG9" s="805"/>
      <c r="AH9" s="805"/>
      <c r="AI9" s="805"/>
      <c r="AJ9" s="805"/>
      <c r="AK9" s="806"/>
      <c r="AL9" s="770"/>
      <c r="AM9" s="851"/>
      <c r="AN9" s="851"/>
      <c r="AO9" s="851"/>
      <c r="AP9" s="851"/>
      <c r="AQ9" s="851"/>
      <c r="AR9" s="851"/>
      <c r="AS9" s="771"/>
      <c r="AT9" s="773"/>
      <c r="AU9" s="763"/>
      <c r="AV9" s="815"/>
      <c r="AW9" s="815"/>
      <c r="AX9" s="817"/>
      <c r="AY9" s="779"/>
      <c r="AZ9" s="780"/>
      <c r="BA9" s="739" t="s">
        <v>46</v>
      </c>
      <c r="BB9" s="803" t="s">
        <v>47</v>
      </c>
      <c r="BC9" s="804"/>
      <c r="BD9" s="909"/>
      <c r="BE9" s="777"/>
      <c r="BF9" s="868"/>
      <c r="BG9" s="778"/>
      <c r="BH9" s="807" t="s">
        <v>48</v>
      </c>
      <c r="BI9" s="810" t="s">
        <v>49</v>
      </c>
      <c r="BJ9" s="773"/>
      <c r="BK9" s="763"/>
      <c r="BL9" s="763"/>
      <c r="BM9" s="763"/>
      <c r="BN9" s="763"/>
      <c r="BO9" s="763"/>
      <c r="BP9" s="763"/>
      <c r="BQ9" s="763"/>
      <c r="BR9" s="763"/>
      <c r="BS9" s="763"/>
      <c r="BT9" s="763"/>
      <c r="BU9" s="763"/>
      <c r="BV9" s="763"/>
      <c r="BW9" s="815"/>
      <c r="BX9" s="773"/>
      <c r="BY9" s="763"/>
      <c r="BZ9" s="817"/>
      <c r="CA9" s="821"/>
      <c r="CB9" s="822"/>
      <c r="CC9" s="823"/>
      <c r="CD9" s="740"/>
      <c r="CE9" s="740"/>
      <c r="CF9" s="801"/>
      <c r="CG9" s="766"/>
    </row>
    <row r="10" spans="1:85" s="34" customFormat="1" ht="13.5" thickBot="1" x14ac:dyDescent="0.3">
      <c r="B10" s="39"/>
      <c r="C10" s="894"/>
      <c r="D10" s="896"/>
      <c r="E10" s="795"/>
      <c r="F10" s="900"/>
      <c r="G10" s="903"/>
      <c r="H10" s="903"/>
      <c r="I10" s="903"/>
      <c r="J10" s="830">
        <v>12</v>
      </c>
      <c r="K10" s="759">
        <v>15</v>
      </c>
      <c r="L10" s="759">
        <v>18</v>
      </c>
      <c r="M10" s="759">
        <v>24</v>
      </c>
      <c r="N10" s="759">
        <v>30</v>
      </c>
      <c r="O10" s="759">
        <v>36</v>
      </c>
      <c r="P10" s="759">
        <v>42</v>
      </c>
      <c r="Q10" s="785">
        <v>48</v>
      </c>
      <c r="R10" s="788" t="s">
        <v>50</v>
      </c>
      <c r="S10" s="791" t="s">
        <v>51</v>
      </c>
      <c r="T10" s="791" t="s">
        <v>52</v>
      </c>
      <c r="U10" s="794" t="s">
        <v>53</v>
      </c>
      <c r="V10" s="843">
        <v>12</v>
      </c>
      <c r="W10" s="759">
        <v>15</v>
      </c>
      <c r="X10" s="759">
        <v>18</v>
      </c>
      <c r="Y10" s="759">
        <v>24</v>
      </c>
      <c r="Z10" s="759">
        <v>30</v>
      </c>
      <c r="AA10" s="759">
        <v>36</v>
      </c>
      <c r="AB10" s="759">
        <v>42</v>
      </c>
      <c r="AC10" s="785">
        <v>48</v>
      </c>
      <c r="AD10" s="830">
        <v>12</v>
      </c>
      <c r="AE10" s="759">
        <v>15</v>
      </c>
      <c r="AF10" s="759">
        <v>18</v>
      </c>
      <c r="AG10" s="759">
        <v>24</v>
      </c>
      <c r="AH10" s="759">
        <v>30</v>
      </c>
      <c r="AI10" s="759">
        <v>36</v>
      </c>
      <c r="AJ10" s="759">
        <v>42</v>
      </c>
      <c r="AK10" s="863">
        <v>48</v>
      </c>
      <c r="AL10" s="830">
        <v>12</v>
      </c>
      <c r="AM10" s="759">
        <v>15</v>
      </c>
      <c r="AN10" s="759">
        <v>18</v>
      </c>
      <c r="AO10" s="759">
        <v>24</v>
      </c>
      <c r="AP10" s="759">
        <v>30</v>
      </c>
      <c r="AQ10" s="759">
        <v>36</v>
      </c>
      <c r="AR10" s="759">
        <v>42</v>
      </c>
      <c r="AS10" s="863">
        <v>48</v>
      </c>
      <c r="AT10" s="773"/>
      <c r="AU10" s="763"/>
      <c r="AV10" s="815"/>
      <c r="AW10" s="815"/>
      <c r="AX10" s="817"/>
      <c r="AY10" s="775" t="s">
        <v>54</v>
      </c>
      <c r="AZ10" s="776"/>
      <c r="BA10" s="740"/>
      <c r="BB10" s="805"/>
      <c r="BC10" s="806"/>
      <c r="BD10" s="909"/>
      <c r="BE10" s="777"/>
      <c r="BF10" s="868"/>
      <c r="BG10" s="778"/>
      <c r="BH10" s="808"/>
      <c r="BI10" s="810"/>
      <c r="BJ10" s="773"/>
      <c r="BK10" s="763"/>
      <c r="BL10" s="763"/>
      <c r="BM10" s="763"/>
      <c r="BN10" s="763"/>
      <c r="BO10" s="763"/>
      <c r="BP10" s="763"/>
      <c r="BQ10" s="763"/>
      <c r="BR10" s="763"/>
      <c r="BS10" s="763"/>
      <c r="BT10" s="763"/>
      <c r="BU10" s="763"/>
      <c r="BV10" s="763"/>
      <c r="BW10" s="815"/>
      <c r="BX10" s="773"/>
      <c r="BY10" s="763"/>
      <c r="BZ10" s="817"/>
      <c r="CA10" s="821"/>
      <c r="CB10" s="822"/>
      <c r="CC10" s="823"/>
      <c r="CD10" s="740"/>
      <c r="CE10" s="740"/>
      <c r="CF10" s="801"/>
      <c r="CG10" s="766"/>
    </row>
    <row r="11" spans="1:85" s="34" customFormat="1" x14ac:dyDescent="0.25">
      <c r="B11" s="40" t="s">
        <v>55</v>
      </c>
      <c r="C11" s="894"/>
      <c r="D11" s="896"/>
      <c r="E11" s="795"/>
      <c r="F11" s="900"/>
      <c r="G11" s="903"/>
      <c r="H11" s="903"/>
      <c r="I11" s="903"/>
      <c r="J11" s="831"/>
      <c r="K11" s="760"/>
      <c r="L11" s="760"/>
      <c r="M11" s="760"/>
      <c r="N11" s="760"/>
      <c r="O11" s="760"/>
      <c r="P11" s="760"/>
      <c r="Q11" s="786"/>
      <c r="R11" s="789"/>
      <c r="S11" s="792"/>
      <c r="T11" s="792"/>
      <c r="U11" s="795"/>
      <c r="V11" s="844"/>
      <c r="W11" s="760"/>
      <c r="X11" s="760"/>
      <c r="Y11" s="760"/>
      <c r="Z11" s="760"/>
      <c r="AA11" s="760"/>
      <c r="AB11" s="760"/>
      <c r="AC11" s="786"/>
      <c r="AD11" s="831"/>
      <c r="AE11" s="760"/>
      <c r="AF11" s="760"/>
      <c r="AG11" s="760"/>
      <c r="AH11" s="760"/>
      <c r="AI11" s="760"/>
      <c r="AJ11" s="760"/>
      <c r="AK11" s="864"/>
      <c r="AL11" s="831"/>
      <c r="AM11" s="760"/>
      <c r="AN11" s="760"/>
      <c r="AO11" s="760"/>
      <c r="AP11" s="760"/>
      <c r="AQ11" s="760"/>
      <c r="AR11" s="760"/>
      <c r="AS11" s="864"/>
      <c r="AT11" s="773"/>
      <c r="AU11" s="763"/>
      <c r="AV11" s="815"/>
      <c r="AW11" s="815"/>
      <c r="AX11" s="817"/>
      <c r="AY11" s="777"/>
      <c r="AZ11" s="778"/>
      <c r="BA11" s="740"/>
      <c r="BB11" s="872" t="s">
        <v>56</v>
      </c>
      <c r="BC11" s="776" t="s">
        <v>57</v>
      </c>
      <c r="BD11" s="909"/>
      <c r="BE11" s="777"/>
      <c r="BF11" s="868"/>
      <c r="BG11" s="778"/>
      <c r="BH11" s="808"/>
      <c r="BI11" s="810"/>
      <c r="BJ11" s="773"/>
      <c r="BK11" s="763"/>
      <c r="BL11" s="763"/>
      <c r="BM11" s="763"/>
      <c r="BN11" s="763"/>
      <c r="BO11" s="763"/>
      <c r="BP11" s="763"/>
      <c r="BQ11" s="763"/>
      <c r="BR11" s="763"/>
      <c r="BS11" s="763"/>
      <c r="BT11" s="763"/>
      <c r="BU11" s="763"/>
      <c r="BV11" s="763"/>
      <c r="BW11" s="815"/>
      <c r="BX11" s="773"/>
      <c r="BY11" s="763"/>
      <c r="BZ11" s="817"/>
      <c r="CA11" s="821"/>
      <c r="CB11" s="822"/>
      <c r="CC11" s="823"/>
      <c r="CD11" s="740"/>
      <c r="CE11" s="740"/>
      <c r="CF11" s="801"/>
      <c r="CG11" s="766"/>
    </row>
    <row r="12" spans="1:85" s="34" customFormat="1" ht="12.75" customHeight="1" thickBot="1" x14ac:dyDescent="0.3">
      <c r="B12" s="41"/>
      <c r="C12" s="894"/>
      <c r="D12" s="897"/>
      <c r="E12" s="898"/>
      <c r="F12" s="901"/>
      <c r="G12" s="904"/>
      <c r="H12" s="904"/>
      <c r="I12" s="904"/>
      <c r="J12" s="832"/>
      <c r="K12" s="761"/>
      <c r="L12" s="761"/>
      <c r="M12" s="761"/>
      <c r="N12" s="761"/>
      <c r="O12" s="761"/>
      <c r="P12" s="761"/>
      <c r="Q12" s="787"/>
      <c r="R12" s="789"/>
      <c r="S12" s="792"/>
      <c r="T12" s="792"/>
      <c r="U12" s="795"/>
      <c r="V12" s="845"/>
      <c r="W12" s="761"/>
      <c r="X12" s="761"/>
      <c r="Y12" s="761"/>
      <c r="Z12" s="761"/>
      <c r="AA12" s="761"/>
      <c r="AB12" s="761"/>
      <c r="AC12" s="787"/>
      <c r="AD12" s="832"/>
      <c r="AE12" s="761"/>
      <c r="AF12" s="761"/>
      <c r="AG12" s="761"/>
      <c r="AH12" s="761"/>
      <c r="AI12" s="761"/>
      <c r="AJ12" s="761"/>
      <c r="AK12" s="865"/>
      <c r="AL12" s="832"/>
      <c r="AM12" s="761"/>
      <c r="AN12" s="761"/>
      <c r="AO12" s="761"/>
      <c r="AP12" s="761"/>
      <c r="AQ12" s="761"/>
      <c r="AR12" s="761"/>
      <c r="AS12" s="865"/>
      <c r="AT12" s="773"/>
      <c r="AU12" s="763"/>
      <c r="AV12" s="815"/>
      <c r="AW12" s="815"/>
      <c r="AX12" s="817"/>
      <c r="AY12" s="779"/>
      <c r="AZ12" s="780"/>
      <c r="BA12" s="740"/>
      <c r="BB12" s="873"/>
      <c r="BC12" s="780"/>
      <c r="BD12" s="909"/>
      <c r="BE12" s="779"/>
      <c r="BF12" s="870"/>
      <c r="BG12" s="780"/>
      <c r="BH12" s="808"/>
      <c r="BI12" s="810"/>
      <c r="BJ12" s="773"/>
      <c r="BK12" s="763"/>
      <c r="BL12" s="763"/>
      <c r="BM12" s="763"/>
      <c r="BN12" s="763"/>
      <c r="BO12" s="763"/>
      <c r="BP12" s="763"/>
      <c r="BQ12" s="763"/>
      <c r="BR12" s="763"/>
      <c r="BS12" s="763"/>
      <c r="BT12" s="763"/>
      <c r="BU12" s="763"/>
      <c r="BV12" s="763"/>
      <c r="BW12" s="815"/>
      <c r="BX12" s="773"/>
      <c r="BY12" s="763"/>
      <c r="BZ12" s="817"/>
      <c r="CA12" s="821"/>
      <c r="CB12" s="822"/>
      <c r="CC12" s="823"/>
      <c r="CD12" s="740"/>
      <c r="CE12" s="740"/>
      <c r="CF12" s="801"/>
      <c r="CG12" s="766"/>
    </row>
    <row r="13" spans="1:85" s="34" customFormat="1" ht="64.5" customHeight="1" thickBot="1" x14ac:dyDescent="0.3">
      <c r="B13" s="42" t="s">
        <v>58</v>
      </c>
      <c r="C13" s="894"/>
      <c r="D13" s="824" t="s">
        <v>59</v>
      </c>
      <c r="E13" s="824" t="s">
        <v>60</v>
      </c>
      <c r="F13" s="43"/>
      <c r="G13" s="43"/>
      <c r="H13" s="43"/>
      <c r="I13" s="43"/>
      <c r="J13" s="826"/>
      <c r="K13" s="828"/>
      <c r="L13" s="828"/>
      <c r="M13" s="828"/>
      <c r="N13" s="833"/>
      <c r="O13" s="833"/>
      <c r="P13" s="833"/>
      <c r="Q13" s="835"/>
      <c r="R13" s="789"/>
      <c r="S13" s="792"/>
      <c r="T13" s="792"/>
      <c r="U13" s="795"/>
      <c r="V13" s="837">
        <v>6.4000000000000001E-2</v>
      </c>
      <c r="W13" s="757">
        <v>6.4000000000000001E-2</v>
      </c>
      <c r="X13" s="757">
        <v>6.4000000000000001E-2</v>
      </c>
      <c r="Y13" s="757">
        <v>6.4000000000000001E-2</v>
      </c>
      <c r="Z13" s="757">
        <v>7.9000000000000001E-2</v>
      </c>
      <c r="AA13" s="757">
        <v>7.9000000000000001E-2</v>
      </c>
      <c r="AB13" s="757">
        <v>0.109</v>
      </c>
      <c r="AC13" s="797">
        <v>0.109</v>
      </c>
      <c r="AD13" s="799"/>
      <c r="AE13" s="755"/>
      <c r="AF13" s="755"/>
      <c r="AG13" s="755"/>
      <c r="AH13" s="755"/>
      <c r="AI13" s="755"/>
      <c r="AJ13" s="755"/>
      <c r="AK13" s="856"/>
      <c r="AL13" s="775"/>
      <c r="AM13" s="841"/>
      <c r="AN13" s="841"/>
      <c r="AO13" s="841"/>
      <c r="AP13" s="841"/>
      <c r="AQ13" s="841"/>
      <c r="AR13" s="841"/>
      <c r="AS13" s="776"/>
      <c r="AT13" s="861"/>
      <c r="AU13" s="763"/>
      <c r="AV13" s="815"/>
      <c r="AW13" s="815"/>
      <c r="AX13" s="817"/>
      <c r="AY13" s="783" t="s">
        <v>61</v>
      </c>
      <c r="AZ13" s="812" t="s">
        <v>62</v>
      </c>
      <c r="BA13" s="740"/>
      <c r="BB13" s="772" t="s">
        <v>63</v>
      </c>
      <c r="BC13" s="781" t="s">
        <v>64</v>
      </c>
      <c r="BD13" s="909"/>
      <c r="BE13" s="859" t="s">
        <v>65</v>
      </c>
      <c r="BF13" s="866"/>
      <c r="BG13" s="860"/>
      <c r="BH13" s="808"/>
      <c r="BI13" s="810"/>
      <c r="BJ13" s="773"/>
      <c r="BK13" s="763"/>
      <c r="BL13" s="763"/>
      <c r="BM13" s="763"/>
      <c r="BN13" s="763"/>
      <c r="BO13" s="763"/>
      <c r="BP13" s="763"/>
      <c r="BQ13" s="763"/>
      <c r="BR13" s="763"/>
      <c r="BS13" s="763"/>
      <c r="BT13" s="763"/>
      <c r="BU13" s="763"/>
      <c r="BV13" s="763"/>
      <c r="BW13" s="815"/>
      <c r="BX13" s="773"/>
      <c r="BY13" s="763"/>
      <c r="BZ13" s="817"/>
      <c r="CA13" s="821"/>
      <c r="CB13" s="822"/>
      <c r="CC13" s="823"/>
      <c r="CD13" s="740"/>
      <c r="CE13" s="740"/>
      <c r="CF13" s="802"/>
      <c r="CG13" s="767"/>
    </row>
    <row r="14" spans="1:85" s="45" customFormat="1" ht="20.100000000000001" customHeight="1" thickBot="1" x14ac:dyDescent="0.25">
      <c r="B14" s="46"/>
      <c r="C14" s="825"/>
      <c r="D14" s="825"/>
      <c r="E14" s="825"/>
      <c r="F14" s="47"/>
      <c r="G14" s="47"/>
      <c r="H14" s="47"/>
      <c r="I14" s="47"/>
      <c r="J14" s="827"/>
      <c r="K14" s="829"/>
      <c r="L14" s="829"/>
      <c r="M14" s="829"/>
      <c r="N14" s="834"/>
      <c r="O14" s="834"/>
      <c r="P14" s="834"/>
      <c r="Q14" s="836"/>
      <c r="R14" s="790"/>
      <c r="S14" s="793"/>
      <c r="T14" s="793"/>
      <c r="U14" s="796"/>
      <c r="V14" s="838"/>
      <c r="W14" s="758"/>
      <c r="X14" s="758"/>
      <c r="Y14" s="758"/>
      <c r="Z14" s="758"/>
      <c r="AA14" s="758"/>
      <c r="AB14" s="758"/>
      <c r="AC14" s="798"/>
      <c r="AD14" s="800"/>
      <c r="AE14" s="756"/>
      <c r="AF14" s="756"/>
      <c r="AG14" s="756"/>
      <c r="AH14" s="756"/>
      <c r="AI14" s="756"/>
      <c r="AJ14" s="756"/>
      <c r="AK14" s="857"/>
      <c r="AL14" s="858"/>
      <c r="AM14" s="842"/>
      <c r="AN14" s="842"/>
      <c r="AO14" s="842"/>
      <c r="AP14" s="842"/>
      <c r="AQ14" s="842"/>
      <c r="AR14" s="842"/>
      <c r="AS14" s="874"/>
      <c r="AT14" s="862"/>
      <c r="AU14" s="764"/>
      <c r="AV14" s="816"/>
      <c r="AW14" s="816"/>
      <c r="AX14" s="782"/>
      <c r="AY14" s="784"/>
      <c r="AZ14" s="813"/>
      <c r="BA14" s="740"/>
      <c r="BB14" s="774"/>
      <c r="BC14" s="782"/>
      <c r="BD14" s="910"/>
      <c r="BE14" s="52" t="s">
        <v>66</v>
      </c>
      <c r="BF14" s="53" t="s">
        <v>67</v>
      </c>
      <c r="BG14" s="54" t="s">
        <v>68</v>
      </c>
      <c r="BH14" s="809"/>
      <c r="BI14" s="811"/>
      <c r="BJ14" s="774"/>
      <c r="BK14" s="764"/>
      <c r="BL14" s="764"/>
      <c r="BM14" s="764"/>
      <c r="BN14" s="764"/>
      <c r="BO14" s="764"/>
      <c r="BP14" s="764"/>
      <c r="BQ14" s="764"/>
      <c r="BR14" s="764"/>
      <c r="BS14" s="764"/>
      <c r="BT14" s="764"/>
      <c r="BU14" s="764"/>
      <c r="BV14" s="764"/>
      <c r="BW14" s="816"/>
      <c r="BX14" s="774"/>
      <c r="BY14" s="764"/>
      <c r="BZ14" s="782"/>
      <c r="CA14" s="821"/>
      <c r="CB14" s="822"/>
      <c r="CC14" s="823"/>
      <c r="CD14" s="740"/>
      <c r="CE14" s="740"/>
      <c r="CF14" s="753" t="s">
        <v>69</v>
      </c>
      <c r="CG14" s="754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37"/>
      <c r="CG15" s="738"/>
    </row>
    <row r="16" spans="1:85" ht="15.95" customHeight="1" x14ac:dyDescent="0.25">
      <c r="B16" s="581" t="str">
        <f>'[1]English 48 &amp; under'!$B$16</f>
        <v>-L- 20+94.61</v>
      </c>
      <c r="C16" s="582" t="str">
        <f>'[1]English 48 &amp; under'!$C$16</f>
        <v>LT.</v>
      </c>
      <c r="D16" s="70" t="str">
        <f>'[1]English 48 &amp; under'!$D$16</f>
        <v>0401</v>
      </c>
      <c r="E16" s="71" t="str">
        <f>'[1]English 48 &amp; under'!$E$16</f>
        <v>0402</v>
      </c>
      <c r="F16" s="72"/>
      <c r="G16" s="72"/>
      <c r="H16" s="584">
        <f>'[1]English 48 &amp; under'!$H$16</f>
        <v>1143</v>
      </c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>
        <f>'[1]English 48 &amp; under'!$AF$16</f>
        <v>36</v>
      </c>
      <c r="AG16" s="77"/>
      <c r="AH16" s="77"/>
      <c r="AI16" s="77"/>
      <c r="AJ16" s="77"/>
      <c r="AK16" s="80"/>
      <c r="AL16" s="79"/>
      <c r="AM16" s="70"/>
      <c r="AN16" s="582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35"/>
      <c r="CG16" s="736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35"/>
      <c r="CG17" s="736"/>
    </row>
    <row r="18" spans="2:85" ht="15.95" customHeight="1" x14ac:dyDescent="0.25">
      <c r="B18" s="666" t="s">
        <v>230</v>
      </c>
      <c r="C18" s="582" t="s">
        <v>207</v>
      </c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584">
        <v>21.4</v>
      </c>
      <c r="CF18" s="735" t="str">
        <f>'[1]English 48 &amp; under'!$CF$18</f>
        <v xml:space="preserve">   REMOVE  15" RCP (21.4')</v>
      </c>
      <c r="CG18" s="736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31"/>
      <c r="CG19" s="732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37"/>
      <c r="CG20" s="738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35"/>
      <c r="CG21" s="736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648" t="s">
        <v>225</v>
      </c>
      <c r="AG22" s="77"/>
      <c r="AH22" s="77"/>
      <c r="AI22" s="77"/>
      <c r="AJ22" s="77"/>
      <c r="AK22" s="80"/>
      <c r="AL22" s="79"/>
      <c r="AM22" s="70"/>
      <c r="AN22" s="583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587" t="s">
        <v>189</v>
      </c>
      <c r="CF22" s="735"/>
      <c r="CG22" s="736"/>
    </row>
    <row r="23" spans="2:85" ht="15.95" customHeight="1" x14ac:dyDescent="0.2">
      <c r="B23" s="585" t="s">
        <v>187</v>
      </c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>
        <v>36</v>
      </c>
      <c r="AG23" s="77"/>
      <c r="AH23" s="77"/>
      <c r="AI23" s="77"/>
      <c r="AJ23" s="77"/>
      <c r="AK23" s="80"/>
      <c r="AL23" s="79"/>
      <c r="AM23" s="70"/>
      <c r="AN23" s="582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584">
        <f>SUM(CE15:CE21)</f>
        <v>21.4</v>
      </c>
      <c r="CF23" s="735"/>
      <c r="CG23" s="736"/>
    </row>
    <row r="24" spans="2:85" ht="15.95" customHeight="1" thickBot="1" x14ac:dyDescent="0.25">
      <c r="B24" s="586" t="s">
        <v>188</v>
      </c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588"/>
      <c r="CF24" s="731"/>
      <c r="CG24" s="732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37"/>
      <c r="CG25" s="738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35"/>
      <c r="CG26" s="736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35"/>
      <c r="CG27" s="736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35"/>
      <c r="CG28" s="736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31"/>
      <c r="CG29" s="732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37"/>
      <c r="CG30" s="738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35"/>
      <c r="CG31" s="736"/>
    </row>
    <row r="32" spans="2:85" ht="15.95" customHeight="1" x14ac:dyDescent="0.25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644" t="s">
        <v>217</v>
      </c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35"/>
      <c r="CG32" s="736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35"/>
      <c r="CG33" s="736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31"/>
      <c r="CG34" s="732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37"/>
      <c r="CG35" s="738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35"/>
      <c r="CG36" s="736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35"/>
      <c r="CG37" s="736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35"/>
      <c r="CG38" s="736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31"/>
      <c r="CG39" s="732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37"/>
      <c r="CG40" s="738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35"/>
      <c r="CG41" s="736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35"/>
      <c r="CG42" s="736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35"/>
      <c r="CG43" s="736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31"/>
      <c r="CG44" s="732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37"/>
      <c r="CG45" s="738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35"/>
      <c r="CG46" s="736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35"/>
      <c r="CG47" s="736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35"/>
      <c r="CG48" s="736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31"/>
      <c r="CG49" s="732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37"/>
      <c r="CG50" s="738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35"/>
      <c r="CG51" s="736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35"/>
      <c r="CG52" s="736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35"/>
      <c r="CG53" s="736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31"/>
      <c r="CG54" s="732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37"/>
      <c r="CG55" s="738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35"/>
      <c r="CG56" s="736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35"/>
      <c r="CG57" s="736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35"/>
      <c r="CG58" s="736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31"/>
      <c r="CG59" s="732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37"/>
      <c r="CG60" s="738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35"/>
      <c r="CG61" s="736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35"/>
      <c r="CG62" s="736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35"/>
      <c r="CG63" s="736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31"/>
      <c r="CG64" s="732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33"/>
      <c r="CG65" s="734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47" t="s">
        <v>2</v>
      </c>
      <c r="CE70" s="748"/>
      <c r="CF70" s="748"/>
      <c r="CG70" s="127" t="s">
        <v>3</v>
      </c>
    </row>
    <row r="71" spans="1:85" ht="13.5" hidden="1" customHeight="1" x14ac:dyDescent="0.2">
      <c r="CD71" s="749" t="e">
        <f>#REF!</f>
        <v>#REF!</v>
      </c>
      <c r="CE71" s="750"/>
      <c r="CF71" s="750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9" t="s">
        <v>39</v>
      </c>
      <c r="CE76" s="739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40"/>
      <c r="CE77" s="740"/>
      <c r="CF77" s="741" t="s">
        <v>73</v>
      </c>
      <c r="CG77" s="743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40"/>
      <c r="CE78" s="740"/>
      <c r="CF78" s="741"/>
      <c r="CG78" s="743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40"/>
      <c r="CE79" s="740"/>
      <c r="CF79" s="741"/>
      <c r="CG79" s="743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40"/>
      <c r="CE80" s="740"/>
      <c r="CF80" s="741"/>
      <c r="CG80" s="743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40"/>
      <c r="CE81" s="740"/>
      <c r="CF81" s="741"/>
      <c r="CG81" s="743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40"/>
      <c r="CE82" s="740"/>
      <c r="CF82" s="742"/>
      <c r="CG82" s="744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40"/>
      <c r="CE83" s="740"/>
      <c r="CF83" s="745" t="s">
        <v>69</v>
      </c>
      <c r="CG83" s="746"/>
    </row>
    <row r="84" spans="1:85" ht="12.75" hidden="1" customHeight="1" x14ac:dyDescent="0.2">
      <c r="CD84" s="58"/>
      <c r="CE84" s="58"/>
      <c r="CF84" s="737"/>
      <c r="CG84" s="738"/>
    </row>
    <row r="85" spans="1:85" ht="12.75" hidden="1" customHeight="1" x14ac:dyDescent="0.2">
      <c r="CD85" s="72"/>
      <c r="CE85" s="72"/>
      <c r="CF85" s="735"/>
      <c r="CG85" s="736"/>
    </row>
    <row r="86" spans="1:85" ht="12.75" hidden="1" customHeight="1" x14ac:dyDescent="0.2">
      <c r="CD86" s="72"/>
      <c r="CE86" s="72"/>
      <c r="CF86" s="735"/>
      <c r="CG86" s="736"/>
    </row>
    <row r="87" spans="1:85" ht="12.75" hidden="1" customHeight="1" x14ac:dyDescent="0.2">
      <c r="CD87" s="72"/>
      <c r="CE87" s="72"/>
      <c r="CF87" s="735"/>
      <c r="CG87" s="736"/>
    </row>
    <row r="88" spans="1:85" ht="13.5" hidden="1" customHeight="1" x14ac:dyDescent="0.2">
      <c r="CD88" s="88"/>
      <c r="CE88" s="88"/>
      <c r="CF88" s="731"/>
      <c r="CG88" s="732"/>
    </row>
    <row r="89" spans="1:85" ht="12.75" hidden="1" customHeight="1" x14ac:dyDescent="0.2">
      <c r="CD89" s="58"/>
      <c r="CE89" s="58"/>
      <c r="CF89" s="737"/>
      <c r="CG89" s="738"/>
    </row>
    <row r="90" spans="1:85" ht="12.75" hidden="1" customHeight="1" x14ac:dyDescent="0.2">
      <c r="CD90" s="72"/>
      <c r="CE90" s="72"/>
      <c r="CF90" s="735"/>
      <c r="CG90" s="736"/>
    </row>
    <row r="91" spans="1:85" ht="12.75" hidden="1" customHeight="1" x14ac:dyDescent="0.2">
      <c r="CD91" s="72"/>
      <c r="CE91" s="72"/>
      <c r="CF91" s="735"/>
      <c r="CG91" s="736"/>
    </row>
    <row r="92" spans="1:85" ht="12.75" hidden="1" customHeight="1" x14ac:dyDescent="0.2">
      <c r="CD92" s="72"/>
      <c r="CE92" s="72"/>
      <c r="CF92" s="735"/>
      <c r="CG92" s="736"/>
    </row>
    <row r="93" spans="1:85" ht="13.5" hidden="1" customHeight="1" x14ac:dyDescent="0.2">
      <c r="CD93" s="88"/>
      <c r="CE93" s="88"/>
      <c r="CF93" s="731"/>
      <c r="CG93" s="732"/>
    </row>
    <row r="94" spans="1:85" ht="12.75" hidden="1" customHeight="1" x14ac:dyDescent="0.2">
      <c r="CD94" s="58"/>
      <c r="CE94" s="58"/>
      <c r="CF94" s="737"/>
      <c r="CG94" s="738"/>
    </row>
    <row r="95" spans="1:85" ht="12.75" hidden="1" customHeight="1" x14ac:dyDescent="0.2">
      <c r="CD95" s="72"/>
      <c r="CE95" s="72"/>
      <c r="CF95" s="735"/>
      <c r="CG95" s="736"/>
    </row>
    <row r="96" spans="1:85" ht="12.75" hidden="1" customHeight="1" x14ac:dyDescent="0.2">
      <c r="CD96" s="72"/>
      <c r="CE96" s="72"/>
      <c r="CF96" s="735"/>
      <c r="CG96" s="736"/>
    </row>
    <row r="97" spans="82:85" ht="12.75" hidden="1" customHeight="1" x14ac:dyDescent="0.2">
      <c r="CD97" s="72"/>
      <c r="CE97" s="72"/>
      <c r="CF97" s="735"/>
      <c r="CG97" s="736"/>
    </row>
    <row r="98" spans="82:85" ht="13.5" hidden="1" customHeight="1" x14ac:dyDescent="0.2">
      <c r="CD98" s="88"/>
      <c r="CE98" s="88"/>
      <c r="CF98" s="731"/>
      <c r="CG98" s="732"/>
    </row>
    <row r="99" spans="82:85" ht="12.75" hidden="1" customHeight="1" x14ac:dyDescent="0.2">
      <c r="CD99" s="58"/>
      <c r="CE99" s="58"/>
      <c r="CF99" s="737"/>
      <c r="CG99" s="738"/>
    </row>
    <row r="100" spans="82:85" ht="12.75" hidden="1" customHeight="1" x14ac:dyDescent="0.2">
      <c r="CD100" s="72"/>
      <c r="CE100" s="72"/>
      <c r="CF100" s="735"/>
      <c r="CG100" s="736"/>
    </row>
    <row r="101" spans="82:85" ht="12.75" hidden="1" customHeight="1" x14ac:dyDescent="0.2">
      <c r="CD101" s="72"/>
      <c r="CE101" s="72"/>
      <c r="CF101" s="735"/>
      <c r="CG101" s="736"/>
    </row>
    <row r="102" spans="82:85" ht="12.75" hidden="1" customHeight="1" x14ac:dyDescent="0.2">
      <c r="CD102" s="72"/>
      <c r="CE102" s="72"/>
      <c r="CF102" s="735"/>
      <c r="CG102" s="736"/>
    </row>
    <row r="103" spans="82:85" ht="13.5" hidden="1" customHeight="1" x14ac:dyDescent="0.2">
      <c r="CD103" s="88"/>
      <c r="CE103" s="88"/>
      <c r="CF103" s="731"/>
      <c r="CG103" s="732"/>
    </row>
    <row r="104" spans="82:85" ht="12.75" hidden="1" customHeight="1" x14ac:dyDescent="0.2">
      <c r="CD104" s="58"/>
      <c r="CE104" s="58"/>
      <c r="CF104" s="737"/>
      <c r="CG104" s="738"/>
    </row>
    <row r="105" spans="82:85" ht="12.75" hidden="1" customHeight="1" x14ac:dyDescent="0.2">
      <c r="CD105" s="72"/>
      <c r="CE105" s="72"/>
      <c r="CF105" s="735"/>
      <c r="CG105" s="736"/>
    </row>
    <row r="106" spans="82:85" ht="12.75" hidden="1" customHeight="1" x14ac:dyDescent="0.2">
      <c r="CD106" s="72"/>
      <c r="CE106" s="72"/>
      <c r="CF106" s="735"/>
      <c r="CG106" s="736"/>
    </row>
    <row r="107" spans="82:85" ht="12.75" hidden="1" customHeight="1" x14ac:dyDescent="0.2">
      <c r="CD107" s="72"/>
      <c r="CE107" s="72"/>
      <c r="CF107" s="735"/>
      <c r="CG107" s="736"/>
    </row>
    <row r="108" spans="82:85" ht="13.5" hidden="1" customHeight="1" x14ac:dyDescent="0.2">
      <c r="CD108" s="88"/>
      <c r="CE108" s="88"/>
      <c r="CF108" s="731"/>
      <c r="CG108" s="732"/>
    </row>
    <row r="109" spans="82:85" ht="12.75" hidden="1" customHeight="1" x14ac:dyDescent="0.2">
      <c r="CD109" s="58"/>
      <c r="CE109" s="58"/>
      <c r="CF109" s="737"/>
      <c r="CG109" s="738"/>
    </row>
    <row r="110" spans="82:85" ht="12.75" hidden="1" customHeight="1" x14ac:dyDescent="0.2">
      <c r="CD110" s="72"/>
      <c r="CE110" s="72"/>
      <c r="CF110" s="735"/>
      <c r="CG110" s="736"/>
    </row>
    <row r="111" spans="82:85" ht="12.75" hidden="1" customHeight="1" x14ac:dyDescent="0.2">
      <c r="CD111" s="72"/>
      <c r="CE111" s="72"/>
      <c r="CF111" s="735"/>
      <c r="CG111" s="736"/>
    </row>
    <row r="112" spans="82:85" ht="12.75" hidden="1" customHeight="1" x14ac:dyDescent="0.2">
      <c r="CD112" s="72"/>
      <c r="CE112" s="72"/>
      <c r="CF112" s="735"/>
      <c r="CG112" s="736"/>
    </row>
    <row r="113" spans="82:85" ht="13.5" hidden="1" customHeight="1" x14ac:dyDescent="0.2">
      <c r="CD113" s="88"/>
      <c r="CE113" s="88"/>
      <c r="CF113" s="731"/>
      <c r="CG113" s="732"/>
    </row>
    <row r="114" spans="82:85" ht="12.75" hidden="1" customHeight="1" x14ac:dyDescent="0.2">
      <c r="CD114" s="58"/>
      <c r="CE114" s="58"/>
      <c r="CF114" s="737"/>
      <c r="CG114" s="738"/>
    </row>
    <row r="115" spans="82:85" ht="12.75" hidden="1" customHeight="1" x14ac:dyDescent="0.2">
      <c r="CD115" s="72"/>
      <c r="CE115" s="72"/>
      <c r="CF115" s="735"/>
      <c r="CG115" s="736"/>
    </row>
    <row r="116" spans="82:85" ht="12.75" hidden="1" customHeight="1" x14ac:dyDescent="0.2">
      <c r="CD116" s="72"/>
      <c r="CE116" s="72"/>
      <c r="CF116" s="735"/>
      <c r="CG116" s="736"/>
    </row>
    <row r="117" spans="82:85" ht="12.75" hidden="1" customHeight="1" x14ac:dyDescent="0.2">
      <c r="CD117" s="72"/>
      <c r="CE117" s="72"/>
      <c r="CF117" s="735"/>
      <c r="CG117" s="736"/>
    </row>
    <row r="118" spans="82:85" ht="13.5" hidden="1" customHeight="1" x14ac:dyDescent="0.2">
      <c r="CD118" s="88"/>
      <c r="CE118" s="88"/>
      <c r="CF118" s="731"/>
      <c r="CG118" s="732"/>
    </row>
    <row r="119" spans="82:85" ht="12.75" hidden="1" customHeight="1" x14ac:dyDescent="0.2">
      <c r="CD119" s="58"/>
      <c r="CE119" s="58"/>
      <c r="CF119" s="737"/>
      <c r="CG119" s="738"/>
    </row>
    <row r="120" spans="82:85" ht="12.75" hidden="1" customHeight="1" x14ac:dyDescent="0.2">
      <c r="CD120" s="72"/>
      <c r="CE120" s="72"/>
      <c r="CF120" s="735"/>
      <c r="CG120" s="736"/>
    </row>
    <row r="121" spans="82:85" ht="12.75" hidden="1" customHeight="1" x14ac:dyDescent="0.2">
      <c r="CD121" s="72"/>
      <c r="CE121" s="72"/>
      <c r="CF121" s="735"/>
      <c r="CG121" s="736"/>
    </row>
    <row r="122" spans="82:85" ht="12.75" hidden="1" customHeight="1" x14ac:dyDescent="0.2">
      <c r="CD122" s="72"/>
      <c r="CE122" s="72"/>
      <c r="CF122" s="735"/>
      <c r="CG122" s="736"/>
    </row>
    <row r="123" spans="82:85" ht="13.5" hidden="1" customHeight="1" x14ac:dyDescent="0.2">
      <c r="CD123" s="88"/>
      <c r="CE123" s="88"/>
      <c r="CF123" s="731"/>
      <c r="CG123" s="732"/>
    </row>
    <row r="124" spans="82:85" ht="12.75" hidden="1" customHeight="1" x14ac:dyDescent="0.2">
      <c r="CD124" s="58"/>
      <c r="CE124" s="58"/>
      <c r="CF124" s="737"/>
      <c r="CG124" s="738"/>
    </row>
    <row r="125" spans="82:85" ht="12.75" hidden="1" customHeight="1" x14ac:dyDescent="0.2">
      <c r="CD125" s="72"/>
      <c r="CE125" s="72"/>
      <c r="CF125" s="735"/>
      <c r="CG125" s="736"/>
    </row>
    <row r="126" spans="82:85" ht="12.75" hidden="1" customHeight="1" x14ac:dyDescent="0.2">
      <c r="CD126" s="72"/>
      <c r="CE126" s="72"/>
      <c r="CF126" s="735"/>
      <c r="CG126" s="736"/>
    </row>
    <row r="127" spans="82:85" ht="12.75" hidden="1" customHeight="1" x14ac:dyDescent="0.2">
      <c r="CD127" s="72"/>
      <c r="CE127" s="72"/>
      <c r="CF127" s="735"/>
      <c r="CG127" s="736"/>
    </row>
    <row r="128" spans="82:85" ht="13.5" hidden="1" customHeight="1" x14ac:dyDescent="0.2">
      <c r="CD128" s="88"/>
      <c r="CE128" s="88"/>
      <c r="CF128" s="731"/>
      <c r="CG128" s="732"/>
    </row>
    <row r="129" spans="82:85" ht="12.75" hidden="1" customHeight="1" x14ac:dyDescent="0.2">
      <c r="CD129" s="58"/>
      <c r="CE129" s="58"/>
      <c r="CF129" s="737"/>
      <c r="CG129" s="738"/>
    </row>
    <row r="130" spans="82:85" ht="12.75" hidden="1" customHeight="1" x14ac:dyDescent="0.2">
      <c r="CD130" s="72"/>
      <c r="CE130" s="72"/>
      <c r="CF130" s="735"/>
      <c r="CG130" s="736"/>
    </row>
    <row r="131" spans="82:85" ht="12.75" hidden="1" customHeight="1" x14ac:dyDescent="0.2">
      <c r="CD131" s="72"/>
      <c r="CE131" s="72"/>
      <c r="CF131" s="735"/>
      <c r="CG131" s="736"/>
    </row>
    <row r="132" spans="82:85" ht="12.75" hidden="1" customHeight="1" x14ac:dyDescent="0.2">
      <c r="CD132" s="72"/>
      <c r="CE132" s="72"/>
      <c r="CF132" s="735"/>
      <c r="CG132" s="736"/>
    </row>
    <row r="133" spans="82:85" ht="13.5" hidden="1" customHeight="1" x14ac:dyDescent="0.2">
      <c r="CD133" s="88"/>
      <c r="CE133" s="88"/>
      <c r="CF133" s="731"/>
      <c r="CG133" s="732"/>
    </row>
    <row r="134" spans="82:85" ht="13.5" hidden="1" customHeight="1" x14ac:dyDescent="0.2">
      <c r="CD134" s="106"/>
      <c r="CE134" s="106"/>
      <c r="CF134" s="733"/>
      <c r="CG134" s="734"/>
    </row>
    <row r="135" spans="82:85" ht="18.75" hidden="1" customHeight="1" x14ac:dyDescent="0.2">
      <c r="CF135" s="122" t="e">
        <f>#REF!</f>
        <v>#REF!</v>
      </c>
      <c r="CG135" s="131">
        <f ca="1">NOW()</f>
        <v>41585.462610648145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pageSetup orientation="portrait" horizontalDpi="30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topLeftCell="B1" zoomScale="50" zoomScaleNormal="50" workbookViewId="0">
      <selection activeCell="B6" sqref="B6:CG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39"/>
      <c r="T1" s="840"/>
      <c r="U1" s="840"/>
      <c r="V1" s="84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75" t="s">
        <v>2</v>
      </c>
      <c r="CE1" s="876"/>
      <c r="CF1" s="877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78"/>
      <c r="T2" s="879"/>
      <c r="U2" s="879"/>
      <c r="V2" s="879"/>
      <c r="W2" s="16"/>
      <c r="X2" s="880" t="s">
        <v>5</v>
      </c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17"/>
      <c r="BW2" s="17"/>
      <c r="BX2" s="17"/>
      <c r="BY2" s="17"/>
      <c r="BZ2" s="17"/>
      <c r="CA2" s="17"/>
      <c r="CB2" s="17"/>
      <c r="CC2" s="18"/>
      <c r="CD2" s="882"/>
      <c r="CE2" s="883"/>
      <c r="CF2" s="884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85" t="s">
        <v>6</v>
      </c>
      <c r="Y3" s="885"/>
      <c r="Z3" s="885"/>
      <c r="AA3" s="885"/>
      <c r="AB3" s="885"/>
      <c r="AC3" s="885"/>
      <c r="AD3" s="885"/>
      <c r="AE3" s="885"/>
      <c r="AF3" s="885"/>
      <c r="AG3" s="885"/>
      <c r="AH3" s="885"/>
      <c r="AI3" s="885"/>
      <c r="AJ3" s="885"/>
      <c r="AK3" s="885"/>
      <c r="AL3" s="885"/>
      <c r="AM3" s="885"/>
      <c r="AN3" s="885"/>
      <c r="AO3" s="885"/>
      <c r="AP3" s="885"/>
      <c r="AQ3" s="885"/>
      <c r="AR3" s="885"/>
      <c r="AS3" s="885"/>
      <c r="AT3" s="885"/>
      <c r="AU3" s="885"/>
      <c r="AV3" s="885"/>
      <c r="AW3" s="885"/>
      <c r="AX3" s="885"/>
      <c r="AY3" s="885"/>
      <c r="AZ3" s="885"/>
      <c r="BA3" s="885"/>
      <c r="BB3" s="885"/>
      <c r="BC3" s="885"/>
      <c r="BD3" s="885"/>
      <c r="BE3" s="885"/>
      <c r="BF3" s="885"/>
      <c r="BG3" s="885"/>
      <c r="BH3" s="885"/>
      <c r="BI3" s="885"/>
      <c r="BJ3" s="885"/>
      <c r="BK3" s="885"/>
      <c r="BL3" s="885"/>
      <c r="BM3" s="885"/>
      <c r="BN3" s="885"/>
      <c r="BO3" s="885"/>
      <c r="BP3" s="885"/>
      <c r="BQ3" s="885"/>
      <c r="BR3" s="885"/>
      <c r="BS3" s="885"/>
      <c r="BT3" s="885"/>
      <c r="BU3" s="885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85"/>
      <c r="Y4" s="885"/>
      <c r="Z4" s="885"/>
      <c r="AA4" s="885"/>
      <c r="AB4" s="885"/>
      <c r="AC4" s="885"/>
      <c r="AD4" s="885"/>
      <c r="AE4" s="885"/>
      <c r="AF4" s="885"/>
      <c r="AG4" s="885"/>
      <c r="AH4" s="885"/>
      <c r="AI4" s="885"/>
      <c r="AJ4" s="885"/>
      <c r="AK4" s="885"/>
      <c r="AL4" s="885"/>
      <c r="AM4" s="885"/>
      <c r="AN4" s="885"/>
      <c r="AO4" s="885"/>
      <c r="AP4" s="885"/>
      <c r="AQ4" s="885"/>
      <c r="AR4" s="885"/>
      <c r="AS4" s="885"/>
      <c r="AT4" s="885"/>
      <c r="AU4" s="885"/>
      <c r="AV4" s="885"/>
      <c r="AW4" s="885"/>
      <c r="AX4" s="885"/>
      <c r="AY4" s="885"/>
      <c r="AZ4" s="885"/>
      <c r="BA4" s="885"/>
      <c r="BB4" s="885"/>
      <c r="BC4" s="885"/>
      <c r="BD4" s="885"/>
      <c r="BE4" s="885"/>
      <c r="BF4" s="885"/>
      <c r="BG4" s="885"/>
      <c r="BH4" s="885"/>
      <c r="BI4" s="885"/>
      <c r="BJ4" s="885"/>
      <c r="BK4" s="885"/>
      <c r="BL4" s="885"/>
      <c r="BM4" s="885"/>
      <c r="BN4" s="885"/>
      <c r="BO4" s="885"/>
      <c r="BP4" s="885"/>
      <c r="BQ4" s="885"/>
      <c r="BR4" s="885"/>
      <c r="BS4" s="885"/>
      <c r="BT4" s="885"/>
      <c r="BU4" s="885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86"/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  <c r="T5" s="887"/>
      <c r="U5" s="887"/>
      <c r="V5" s="887"/>
      <c r="W5" s="887"/>
      <c r="X5" s="887"/>
      <c r="Y5" s="887"/>
      <c r="Z5" s="887"/>
      <c r="AA5" s="887"/>
      <c r="AB5" s="887"/>
      <c r="AC5" s="887"/>
      <c r="AD5" s="887"/>
      <c r="AE5" s="887"/>
      <c r="AF5" s="887"/>
      <c r="AG5" s="887"/>
      <c r="AH5" s="887"/>
      <c r="AI5" s="887"/>
      <c r="AJ5" s="887"/>
      <c r="AK5" s="887"/>
      <c r="AL5" s="887"/>
      <c r="AM5" s="887"/>
      <c r="AN5" s="887"/>
      <c r="AO5" s="887"/>
      <c r="AP5" s="887"/>
      <c r="AQ5" s="887"/>
      <c r="AR5" s="887"/>
      <c r="AS5" s="887"/>
      <c r="AT5" s="887"/>
      <c r="AU5" s="887"/>
      <c r="AV5" s="887"/>
      <c r="AW5" s="887"/>
      <c r="AX5" s="887"/>
      <c r="AY5" s="887"/>
      <c r="AZ5" s="887"/>
      <c r="BA5" s="887"/>
      <c r="BB5" s="887"/>
      <c r="BC5" s="887"/>
      <c r="BD5" s="887"/>
      <c r="BE5" s="887"/>
      <c r="BF5" s="887"/>
      <c r="BG5" s="887"/>
      <c r="BH5" s="887"/>
      <c r="BI5" s="887"/>
      <c r="BJ5" s="887"/>
      <c r="BK5" s="887"/>
      <c r="BL5" s="887"/>
      <c r="BM5" s="887"/>
      <c r="BN5" s="887"/>
      <c r="BO5" s="887"/>
      <c r="BP5" s="887"/>
      <c r="BQ5" s="887"/>
      <c r="BR5" s="887"/>
      <c r="BS5" s="887"/>
      <c r="BT5" s="887"/>
      <c r="BU5" s="887"/>
      <c r="BV5" s="887"/>
      <c r="BW5" s="887"/>
      <c r="BX5" s="887"/>
      <c r="BY5" s="887"/>
      <c r="BZ5" s="887"/>
      <c r="CA5" s="887"/>
      <c r="CB5" s="887"/>
      <c r="CC5" s="887"/>
      <c r="CD5" s="887"/>
      <c r="CE5" s="887"/>
      <c r="CF5" s="887"/>
      <c r="CG5" s="888"/>
    </row>
    <row r="6" spans="1:85" ht="23.25" customHeight="1" thickBot="1" x14ac:dyDescent="0.45">
      <c r="B6" s="889" t="s">
        <v>8</v>
      </c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  <c r="AT6" s="890"/>
      <c r="AU6" s="890"/>
      <c r="AV6" s="890"/>
      <c r="AW6" s="890"/>
      <c r="AX6" s="890"/>
      <c r="AY6" s="890"/>
      <c r="AZ6" s="890"/>
      <c r="BA6" s="890"/>
      <c r="BB6" s="890"/>
      <c r="BC6" s="890"/>
      <c r="BD6" s="890"/>
      <c r="BE6" s="890"/>
      <c r="BF6" s="890"/>
      <c r="BG6" s="890"/>
      <c r="BH6" s="890"/>
      <c r="BI6" s="890"/>
      <c r="BJ6" s="890"/>
      <c r="BK6" s="890"/>
      <c r="BL6" s="890"/>
      <c r="BM6" s="890"/>
      <c r="BN6" s="890"/>
      <c r="BO6" s="890"/>
      <c r="BP6" s="890"/>
      <c r="BQ6" s="890"/>
      <c r="BR6" s="890"/>
      <c r="BS6" s="890"/>
      <c r="BT6" s="890"/>
      <c r="BU6" s="890"/>
      <c r="BV6" s="890"/>
      <c r="BW6" s="890"/>
      <c r="BX6" s="890"/>
      <c r="BY6" s="890"/>
      <c r="BZ6" s="890"/>
      <c r="CA6" s="890"/>
      <c r="CB6" s="890"/>
      <c r="CC6" s="890"/>
      <c r="CD6" s="890"/>
      <c r="CE6" s="890"/>
      <c r="CF6" s="890"/>
      <c r="CG6" s="891"/>
    </row>
    <row r="7" spans="1:85" s="34" customFormat="1" ht="84" customHeight="1" thickBot="1" x14ac:dyDescent="0.3">
      <c r="B7" s="892" t="s">
        <v>9</v>
      </c>
      <c r="C7" s="824" t="s">
        <v>10</v>
      </c>
      <c r="D7" s="895" t="s">
        <v>11</v>
      </c>
      <c r="E7" s="794"/>
      <c r="F7" s="899" t="s">
        <v>12</v>
      </c>
      <c r="G7" s="902" t="s">
        <v>13</v>
      </c>
      <c r="H7" s="902" t="s">
        <v>13</v>
      </c>
      <c r="I7" s="902" t="s">
        <v>14</v>
      </c>
      <c r="J7" s="846" t="s">
        <v>15</v>
      </c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769"/>
      <c r="V7" s="775" t="s">
        <v>16</v>
      </c>
      <c r="W7" s="841"/>
      <c r="X7" s="841"/>
      <c r="Y7" s="841"/>
      <c r="Z7" s="841"/>
      <c r="AA7" s="841"/>
      <c r="AB7" s="841"/>
      <c r="AC7" s="867"/>
      <c r="AD7" s="846" t="s">
        <v>17</v>
      </c>
      <c r="AE7" s="803"/>
      <c r="AF7" s="803"/>
      <c r="AG7" s="803"/>
      <c r="AH7" s="803"/>
      <c r="AI7" s="803"/>
      <c r="AJ7" s="803"/>
      <c r="AK7" s="804"/>
      <c r="AL7" s="846" t="s">
        <v>18</v>
      </c>
      <c r="AM7" s="847"/>
      <c r="AN7" s="847"/>
      <c r="AO7" s="847"/>
      <c r="AP7" s="847"/>
      <c r="AQ7" s="847"/>
      <c r="AR7" s="847"/>
      <c r="AS7" s="769"/>
      <c r="AT7" s="772" t="s">
        <v>19</v>
      </c>
      <c r="AU7" s="762" t="s">
        <v>20</v>
      </c>
      <c r="AV7" s="814" t="s">
        <v>20</v>
      </c>
      <c r="AW7" s="814" t="s">
        <v>21</v>
      </c>
      <c r="AX7" s="781" t="s">
        <v>22</v>
      </c>
      <c r="AY7" s="859" t="s">
        <v>23</v>
      </c>
      <c r="AZ7" s="860"/>
      <c r="BA7" s="906" t="s">
        <v>24</v>
      </c>
      <c r="BB7" s="828"/>
      <c r="BC7" s="794"/>
      <c r="BD7" s="908" t="s">
        <v>25</v>
      </c>
      <c r="BE7" s="775" t="s">
        <v>26</v>
      </c>
      <c r="BF7" s="841"/>
      <c r="BG7" s="776"/>
      <c r="BH7" s="768" t="s">
        <v>27</v>
      </c>
      <c r="BI7" s="769"/>
      <c r="BJ7" s="772" t="s">
        <v>28</v>
      </c>
      <c r="BK7" s="762" t="s">
        <v>29</v>
      </c>
      <c r="BL7" s="762" t="s">
        <v>30</v>
      </c>
      <c r="BM7" s="762" t="s">
        <v>31</v>
      </c>
      <c r="BN7" s="762" t="s">
        <v>32</v>
      </c>
      <c r="BO7" s="762" t="s">
        <v>33</v>
      </c>
      <c r="BP7" s="762" t="s">
        <v>34</v>
      </c>
      <c r="BQ7" s="762" t="s">
        <v>35</v>
      </c>
      <c r="BR7" s="762" t="s">
        <v>36</v>
      </c>
      <c r="BS7" s="762" t="s">
        <v>37</v>
      </c>
      <c r="BT7" s="762"/>
      <c r="BU7" s="762"/>
      <c r="BV7" s="762"/>
      <c r="BW7" s="814"/>
      <c r="BX7" s="772" t="s">
        <v>38</v>
      </c>
      <c r="BY7" s="762"/>
      <c r="BZ7" s="781"/>
      <c r="CA7" s="818" t="s">
        <v>39</v>
      </c>
      <c r="CB7" s="819"/>
      <c r="CC7" s="820"/>
      <c r="CD7" s="739" t="s">
        <v>40</v>
      </c>
      <c r="CE7" s="739" t="s">
        <v>41</v>
      </c>
      <c r="CF7" s="751" t="s">
        <v>42</v>
      </c>
      <c r="CG7" s="752"/>
    </row>
    <row r="8" spans="1:85" s="34" customFormat="1" ht="64.5" customHeight="1" thickBot="1" x14ac:dyDescent="0.3">
      <c r="B8" s="893"/>
      <c r="C8" s="894"/>
      <c r="D8" s="896"/>
      <c r="E8" s="795"/>
      <c r="F8" s="900"/>
      <c r="G8" s="903"/>
      <c r="H8" s="903"/>
      <c r="I8" s="903"/>
      <c r="J8" s="848"/>
      <c r="K8" s="849"/>
      <c r="L8" s="849"/>
      <c r="M8" s="849"/>
      <c r="N8" s="849"/>
      <c r="O8" s="849"/>
      <c r="P8" s="849"/>
      <c r="Q8" s="849"/>
      <c r="R8" s="849"/>
      <c r="S8" s="849"/>
      <c r="T8" s="849"/>
      <c r="U8" s="850"/>
      <c r="V8" s="777"/>
      <c r="W8" s="868"/>
      <c r="X8" s="868"/>
      <c r="Y8" s="868"/>
      <c r="Z8" s="868"/>
      <c r="AA8" s="868"/>
      <c r="AB8" s="868"/>
      <c r="AC8" s="869"/>
      <c r="AD8" s="852"/>
      <c r="AE8" s="853"/>
      <c r="AF8" s="853"/>
      <c r="AG8" s="853"/>
      <c r="AH8" s="853"/>
      <c r="AI8" s="853"/>
      <c r="AJ8" s="853"/>
      <c r="AK8" s="854"/>
      <c r="AL8" s="848"/>
      <c r="AM8" s="849"/>
      <c r="AN8" s="849"/>
      <c r="AO8" s="849"/>
      <c r="AP8" s="849"/>
      <c r="AQ8" s="849"/>
      <c r="AR8" s="849"/>
      <c r="AS8" s="850"/>
      <c r="AT8" s="773"/>
      <c r="AU8" s="763"/>
      <c r="AV8" s="815"/>
      <c r="AW8" s="815"/>
      <c r="AX8" s="817"/>
      <c r="AY8" s="775" t="s">
        <v>43</v>
      </c>
      <c r="AZ8" s="776"/>
      <c r="BA8" s="907"/>
      <c r="BB8" s="829"/>
      <c r="BC8" s="796"/>
      <c r="BD8" s="909"/>
      <c r="BE8" s="777"/>
      <c r="BF8" s="868"/>
      <c r="BG8" s="778"/>
      <c r="BH8" s="770"/>
      <c r="BI8" s="771"/>
      <c r="BJ8" s="773"/>
      <c r="BK8" s="763"/>
      <c r="BL8" s="763"/>
      <c r="BM8" s="763"/>
      <c r="BN8" s="763"/>
      <c r="BO8" s="763"/>
      <c r="BP8" s="763"/>
      <c r="BQ8" s="763"/>
      <c r="BR8" s="763"/>
      <c r="BS8" s="763"/>
      <c r="BT8" s="763"/>
      <c r="BU8" s="763"/>
      <c r="BV8" s="763"/>
      <c r="BW8" s="815"/>
      <c r="BX8" s="773"/>
      <c r="BY8" s="763"/>
      <c r="BZ8" s="817"/>
      <c r="CA8" s="821"/>
      <c r="CB8" s="822"/>
      <c r="CC8" s="823"/>
      <c r="CD8" s="740"/>
      <c r="CE8" s="740"/>
      <c r="CF8" s="801" t="s">
        <v>44</v>
      </c>
      <c r="CG8" s="765" t="s">
        <v>45</v>
      </c>
    </row>
    <row r="9" spans="1:85" s="34" customFormat="1" ht="13.5" thickBot="1" x14ac:dyDescent="0.3">
      <c r="B9" s="35"/>
      <c r="C9" s="894"/>
      <c r="D9" s="896"/>
      <c r="E9" s="795"/>
      <c r="F9" s="900"/>
      <c r="G9" s="903"/>
      <c r="H9" s="903"/>
      <c r="I9" s="903"/>
      <c r="J9" s="770"/>
      <c r="K9" s="851"/>
      <c r="L9" s="851"/>
      <c r="M9" s="851"/>
      <c r="N9" s="851"/>
      <c r="O9" s="851"/>
      <c r="P9" s="851"/>
      <c r="Q9" s="851"/>
      <c r="R9" s="905"/>
      <c r="S9" s="905"/>
      <c r="T9" s="905"/>
      <c r="U9" s="850"/>
      <c r="V9" s="779"/>
      <c r="W9" s="870"/>
      <c r="X9" s="870"/>
      <c r="Y9" s="870"/>
      <c r="Z9" s="870"/>
      <c r="AA9" s="870"/>
      <c r="AB9" s="870"/>
      <c r="AC9" s="871"/>
      <c r="AD9" s="855"/>
      <c r="AE9" s="805"/>
      <c r="AF9" s="805"/>
      <c r="AG9" s="805"/>
      <c r="AH9" s="805"/>
      <c r="AI9" s="805"/>
      <c r="AJ9" s="805"/>
      <c r="AK9" s="806"/>
      <c r="AL9" s="770"/>
      <c r="AM9" s="851"/>
      <c r="AN9" s="851"/>
      <c r="AO9" s="851"/>
      <c r="AP9" s="851"/>
      <c r="AQ9" s="851"/>
      <c r="AR9" s="851"/>
      <c r="AS9" s="771"/>
      <c r="AT9" s="773"/>
      <c r="AU9" s="763"/>
      <c r="AV9" s="815"/>
      <c r="AW9" s="815"/>
      <c r="AX9" s="817"/>
      <c r="AY9" s="779"/>
      <c r="AZ9" s="780"/>
      <c r="BA9" s="739" t="s">
        <v>46</v>
      </c>
      <c r="BB9" s="803" t="s">
        <v>47</v>
      </c>
      <c r="BC9" s="804"/>
      <c r="BD9" s="909"/>
      <c r="BE9" s="777"/>
      <c r="BF9" s="868"/>
      <c r="BG9" s="778"/>
      <c r="BH9" s="807" t="s">
        <v>48</v>
      </c>
      <c r="BI9" s="810" t="s">
        <v>49</v>
      </c>
      <c r="BJ9" s="773"/>
      <c r="BK9" s="763"/>
      <c r="BL9" s="763"/>
      <c r="BM9" s="763"/>
      <c r="BN9" s="763"/>
      <c r="BO9" s="763"/>
      <c r="BP9" s="763"/>
      <c r="BQ9" s="763"/>
      <c r="BR9" s="763"/>
      <c r="BS9" s="763"/>
      <c r="BT9" s="763"/>
      <c r="BU9" s="763"/>
      <c r="BV9" s="763"/>
      <c r="BW9" s="815"/>
      <c r="BX9" s="773"/>
      <c r="BY9" s="763"/>
      <c r="BZ9" s="817"/>
      <c r="CA9" s="821"/>
      <c r="CB9" s="822"/>
      <c r="CC9" s="823"/>
      <c r="CD9" s="740"/>
      <c r="CE9" s="740"/>
      <c r="CF9" s="801"/>
      <c r="CG9" s="766"/>
    </row>
    <row r="10" spans="1:85" s="34" customFormat="1" ht="13.5" thickBot="1" x14ac:dyDescent="0.3">
      <c r="B10" s="39"/>
      <c r="C10" s="894"/>
      <c r="D10" s="896"/>
      <c r="E10" s="795"/>
      <c r="F10" s="900"/>
      <c r="G10" s="903"/>
      <c r="H10" s="903"/>
      <c r="I10" s="903"/>
      <c r="J10" s="830">
        <v>12</v>
      </c>
      <c r="K10" s="759">
        <v>15</v>
      </c>
      <c r="L10" s="759">
        <v>18</v>
      </c>
      <c r="M10" s="759">
        <v>24</v>
      </c>
      <c r="N10" s="759">
        <v>30</v>
      </c>
      <c r="O10" s="759">
        <v>36</v>
      </c>
      <c r="P10" s="759">
        <v>42</v>
      </c>
      <c r="Q10" s="785">
        <v>48</v>
      </c>
      <c r="R10" s="788" t="s">
        <v>50</v>
      </c>
      <c r="S10" s="791" t="s">
        <v>51</v>
      </c>
      <c r="T10" s="791" t="s">
        <v>52</v>
      </c>
      <c r="U10" s="794" t="s">
        <v>53</v>
      </c>
      <c r="V10" s="843">
        <v>12</v>
      </c>
      <c r="W10" s="759">
        <v>15</v>
      </c>
      <c r="X10" s="759">
        <v>18</v>
      </c>
      <c r="Y10" s="759">
        <v>24</v>
      </c>
      <c r="Z10" s="759">
        <v>30</v>
      </c>
      <c r="AA10" s="759">
        <v>36</v>
      </c>
      <c r="AB10" s="759">
        <v>42</v>
      </c>
      <c r="AC10" s="785">
        <v>48</v>
      </c>
      <c r="AD10" s="830">
        <v>12</v>
      </c>
      <c r="AE10" s="759">
        <v>15</v>
      </c>
      <c r="AF10" s="759">
        <v>18</v>
      </c>
      <c r="AG10" s="759">
        <v>24</v>
      </c>
      <c r="AH10" s="759">
        <v>30</v>
      </c>
      <c r="AI10" s="759">
        <v>36</v>
      </c>
      <c r="AJ10" s="759">
        <v>42</v>
      </c>
      <c r="AK10" s="863">
        <v>48</v>
      </c>
      <c r="AL10" s="830">
        <v>12</v>
      </c>
      <c r="AM10" s="759">
        <v>15</v>
      </c>
      <c r="AN10" s="759">
        <v>18</v>
      </c>
      <c r="AO10" s="759">
        <v>24</v>
      </c>
      <c r="AP10" s="759">
        <v>30</v>
      </c>
      <c r="AQ10" s="759">
        <v>36</v>
      </c>
      <c r="AR10" s="759">
        <v>42</v>
      </c>
      <c r="AS10" s="863">
        <v>48</v>
      </c>
      <c r="AT10" s="773"/>
      <c r="AU10" s="763"/>
      <c r="AV10" s="815"/>
      <c r="AW10" s="815"/>
      <c r="AX10" s="817"/>
      <c r="AY10" s="775" t="s">
        <v>54</v>
      </c>
      <c r="AZ10" s="776"/>
      <c r="BA10" s="740"/>
      <c r="BB10" s="805"/>
      <c r="BC10" s="806"/>
      <c r="BD10" s="909"/>
      <c r="BE10" s="777"/>
      <c r="BF10" s="868"/>
      <c r="BG10" s="778"/>
      <c r="BH10" s="808"/>
      <c r="BI10" s="810"/>
      <c r="BJ10" s="773"/>
      <c r="BK10" s="763"/>
      <c r="BL10" s="763"/>
      <c r="BM10" s="763"/>
      <c r="BN10" s="763"/>
      <c r="BO10" s="763"/>
      <c r="BP10" s="763"/>
      <c r="BQ10" s="763"/>
      <c r="BR10" s="763"/>
      <c r="BS10" s="763"/>
      <c r="BT10" s="763"/>
      <c r="BU10" s="763"/>
      <c r="BV10" s="763"/>
      <c r="BW10" s="815"/>
      <c r="BX10" s="773"/>
      <c r="BY10" s="763"/>
      <c r="BZ10" s="817"/>
      <c r="CA10" s="821"/>
      <c r="CB10" s="822"/>
      <c r="CC10" s="823"/>
      <c r="CD10" s="740"/>
      <c r="CE10" s="740"/>
      <c r="CF10" s="801"/>
      <c r="CG10" s="766"/>
    </row>
    <row r="11" spans="1:85" s="34" customFormat="1" x14ac:dyDescent="0.25">
      <c r="B11" s="40" t="s">
        <v>55</v>
      </c>
      <c r="C11" s="894"/>
      <c r="D11" s="896"/>
      <c r="E11" s="795"/>
      <c r="F11" s="900"/>
      <c r="G11" s="903"/>
      <c r="H11" s="903"/>
      <c r="I11" s="903"/>
      <c r="J11" s="831"/>
      <c r="K11" s="760"/>
      <c r="L11" s="760"/>
      <c r="M11" s="760"/>
      <c r="N11" s="760"/>
      <c r="O11" s="760"/>
      <c r="P11" s="760"/>
      <c r="Q11" s="786"/>
      <c r="R11" s="789"/>
      <c r="S11" s="792"/>
      <c r="T11" s="792"/>
      <c r="U11" s="795"/>
      <c r="V11" s="844"/>
      <c r="W11" s="760"/>
      <c r="X11" s="760"/>
      <c r="Y11" s="760"/>
      <c r="Z11" s="760"/>
      <c r="AA11" s="760"/>
      <c r="AB11" s="760"/>
      <c r="AC11" s="786"/>
      <c r="AD11" s="831"/>
      <c r="AE11" s="760"/>
      <c r="AF11" s="760"/>
      <c r="AG11" s="760"/>
      <c r="AH11" s="760"/>
      <c r="AI11" s="760"/>
      <c r="AJ11" s="760"/>
      <c r="AK11" s="864"/>
      <c r="AL11" s="831"/>
      <c r="AM11" s="760"/>
      <c r="AN11" s="760"/>
      <c r="AO11" s="760"/>
      <c r="AP11" s="760"/>
      <c r="AQ11" s="760"/>
      <c r="AR11" s="760"/>
      <c r="AS11" s="864"/>
      <c r="AT11" s="773"/>
      <c r="AU11" s="763"/>
      <c r="AV11" s="815"/>
      <c r="AW11" s="815"/>
      <c r="AX11" s="817"/>
      <c r="AY11" s="777"/>
      <c r="AZ11" s="778"/>
      <c r="BA11" s="740"/>
      <c r="BB11" s="872" t="s">
        <v>56</v>
      </c>
      <c r="BC11" s="776" t="s">
        <v>57</v>
      </c>
      <c r="BD11" s="909"/>
      <c r="BE11" s="777"/>
      <c r="BF11" s="868"/>
      <c r="BG11" s="778"/>
      <c r="BH11" s="808"/>
      <c r="BI11" s="810"/>
      <c r="BJ11" s="773"/>
      <c r="BK11" s="763"/>
      <c r="BL11" s="763"/>
      <c r="BM11" s="763"/>
      <c r="BN11" s="763"/>
      <c r="BO11" s="763"/>
      <c r="BP11" s="763"/>
      <c r="BQ11" s="763"/>
      <c r="BR11" s="763"/>
      <c r="BS11" s="763"/>
      <c r="BT11" s="763"/>
      <c r="BU11" s="763"/>
      <c r="BV11" s="763"/>
      <c r="BW11" s="815"/>
      <c r="BX11" s="773"/>
      <c r="BY11" s="763"/>
      <c r="BZ11" s="817"/>
      <c r="CA11" s="821"/>
      <c r="CB11" s="822"/>
      <c r="CC11" s="823"/>
      <c r="CD11" s="740"/>
      <c r="CE11" s="740"/>
      <c r="CF11" s="801"/>
      <c r="CG11" s="766"/>
    </row>
    <row r="12" spans="1:85" s="34" customFormat="1" ht="12.75" customHeight="1" thickBot="1" x14ac:dyDescent="0.3">
      <c r="B12" s="41"/>
      <c r="C12" s="894"/>
      <c r="D12" s="897"/>
      <c r="E12" s="898"/>
      <c r="F12" s="901"/>
      <c r="G12" s="904"/>
      <c r="H12" s="904"/>
      <c r="I12" s="904"/>
      <c r="J12" s="832"/>
      <c r="K12" s="761"/>
      <c r="L12" s="761"/>
      <c r="M12" s="761"/>
      <c r="N12" s="761"/>
      <c r="O12" s="761"/>
      <c r="P12" s="761"/>
      <c r="Q12" s="787"/>
      <c r="R12" s="789"/>
      <c r="S12" s="792"/>
      <c r="T12" s="792"/>
      <c r="U12" s="795"/>
      <c r="V12" s="845"/>
      <c r="W12" s="761"/>
      <c r="X12" s="761"/>
      <c r="Y12" s="761"/>
      <c r="Z12" s="761"/>
      <c r="AA12" s="761"/>
      <c r="AB12" s="761"/>
      <c r="AC12" s="787"/>
      <c r="AD12" s="832"/>
      <c r="AE12" s="761"/>
      <c r="AF12" s="761"/>
      <c r="AG12" s="761"/>
      <c r="AH12" s="761"/>
      <c r="AI12" s="761"/>
      <c r="AJ12" s="761"/>
      <c r="AK12" s="865"/>
      <c r="AL12" s="832"/>
      <c r="AM12" s="761"/>
      <c r="AN12" s="761"/>
      <c r="AO12" s="761"/>
      <c r="AP12" s="761"/>
      <c r="AQ12" s="761"/>
      <c r="AR12" s="761"/>
      <c r="AS12" s="865"/>
      <c r="AT12" s="773"/>
      <c r="AU12" s="763"/>
      <c r="AV12" s="815"/>
      <c r="AW12" s="815"/>
      <c r="AX12" s="817"/>
      <c r="AY12" s="779"/>
      <c r="AZ12" s="780"/>
      <c r="BA12" s="740"/>
      <c r="BB12" s="873"/>
      <c r="BC12" s="780"/>
      <c r="BD12" s="909"/>
      <c r="BE12" s="779"/>
      <c r="BF12" s="870"/>
      <c r="BG12" s="780"/>
      <c r="BH12" s="808"/>
      <c r="BI12" s="810"/>
      <c r="BJ12" s="773"/>
      <c r="BK12" s="763"/>
      <c r="BL12" s="763"/>
      <c r="BM12" s="763"/>
      <c r="BN12" s="763"/>
      <c r="BO12" s="763"/>
      <c r="BP12" s="763"/>
      <c r="BQ12" s="763"/>
      <c r="BR12" s="763"/>
      <c r="BS12" s="763"/>
      <c r="BT12" s="763"/>
      <c r="BU12" s="763"/>
      <c r="BV12" s="763"/>
      <c r="BW12" s="815"/>
      <c r="BX12" s="773"/>
      <c r="BY12" s="763"/>
      <c r="BZ12" s="817"/>
      <c r="CA12" s="821"/>
      <c r="CB12" s="822"/>
      <c r="CC12" s="823"/>
      <c r="CD12" s="740"/>
      <c r="CE12" s="740"/>
      <c r="CF12" s="801"/>
      <c r="CG12" s="766"/>
    </row>
    <row r="13" spans="1:85" s="34" customFormat="1" ht="64.5" customHeight="1" thickBot="1" x14ac:dyDescent="0.3">
      <c r="B13" s="42" t="s">
        <v>58</v>
      </c>
      <c r="C13" s="894"/>
      <c r="D13" s="824" t="s">
        <v>59</v>
      </c>
      <c r="E13" s="824" t="s">
        <v>60</v>
      </c>
      <c r="F13" s="43"/>
      <c r="G13" s="43"/>
      <c r="H13" s="43"/>
      <c r="I13" s="43"/>
      <c r="J13" s="826"/>
      <c r="K13" s="828"/>
      <c r="L13" s="828"/>
      <c r="M13" s="828"/>
      <c r="N13" s="833"/>
      <c r="O13" s="833"/>
      <c r="P13" s="833"/>
      <c r="Q13" s="835"/>
      <c r="R13" s="789"/>
      <c r="S13" s="792"/>
      <c r="T13" s="792"/>
      <c r="U13" s="795"/>
      <c r="V13" s="837">
        <v>6.4000000000000001E-2</v>
      </c>
      <c r="W13" s="757">
        <v>6.4000000000000001E-2</v>
      </c>
      <c r="X13" s="757">
        <v>6.4000000000000001E-2</v>
      </c>
      <c r="Y13" s="757">
        <v>6.4000000000000001E-2</v>
      </c>
      <c r="Z13" s="757">
        <v>7.9000000000000001E-2</v>
      </c>
      <c r="AA13" s="757">
        <v>7.9000000000000001E-2</v>
      </c>
      <c r="AB13" s="757">
        <v>0.109</v>
      </c>
      <c r="AC13" s="797">
        <v>0.109</v>
      </c>
      <c r="AD13" s="799"/>
      <c r="AE13" s="755"/>
      <c r="AF13" s="755"/>
      <c r="AG13" s="755"/>
      <c r="AH13" s="755"/>
      <c r="AI13" s="755"/>
      <c r="AJ13" s="755"/>
      <c r="AK13" s="856"/>
      <c r="AL13" s="775"/>
      <c r="AM13" s="841"/>
      <c r="AN13" s="841"/>
      <c r="AO13" s="841"/>
      <c r="AP13" s="841"/>
      <c r="AQ13" s="841"/>
      <c r="AR13" s="841"/>
      <c r="AS13" s="776"/>
      <c r="AT13" s="861"/>
      <c r="AU13" s="763"/>
      <c r="AV13" s="815"/>
      <c r="AW13" s="815"/>
      <c r="AX13" s="817"/>
      <c r="AY13" s="783" t="s">
        <v>61</v>
      </c>
      <c r="AZ13" s="812" t="s">
        <v>62</v>
      </c>
      <c r="BA13" s="740"/>
      <c r="BB13" s="772" t="s">
        <v>63</v>
      </c>
      <c r="BC13" s="781" t="s">
        <v>64</v>
      </c>
      <c r="BD13" s="909"/>
      <c r="BE13" s="859" t="s">
        <v>65</v>
      </c>
      <c r="BF13" s="866"/>
      <c r="BG13" s="860"/>
      <c r="BH13" s="808"/>
      <c r="BI13" s="810"/>
      <c r="BJ13" s="773"/>
      <c r="BK13" s="763"/>
      <c r="BL13" s="763"/>
      <c r="BM13" s="763"/>
      <c r="BN13" s="763"/>
      <c r="BO13" s="763"/>
      <c r="BP13" s="763"/>
      <c r="BQ13" s="763"/>
      <c r="BR13" s="763"/>
      <c r="BS13" s="763"/>
      <c r="BT13" s="763"/>
      <c r="BU13" s="763"/>
      <c r="BV13" s="763"/>
      <c r="BW13" s="815"/>
      <c r="BX13" s="773"/>
      <c r="BY13" s="763"/>
      <c r="BZ13" s="817"/>
      <c r="CA13" s="821"/>
      <c r="CB13" s="822"/>
      <c r="CC13" s="823"/>
      <c r="CD13" s="740"/>
      <c r="CE13" s="740"/>
      <c r="CF13" s="802"/>
      <c r="CG13" s="767"/>
    </row>
    <row r="14" spans="1:85" s="45" customFormat="1" ht="20.100000000000001" customHeight="1" thickBot="1" x14ac:dyDescent="0.25">
      <c r="B14" s="46"/>
      <c r="C14" s="825"/>
      <c r="D14" s="825"/>
      <c r="E14" s="825"/>
      <c r="F14" s="47"/>
      <c r="G14" s="47"/>
      <c r="H14" s="47"/>
      <c r="I14" s="47"/>
      <c r="J14" s="827"/>
      <c r="K14" s="829"/>
      <c r="L14" s="829"/>
      <c r="M14" s="829"/>
      <c r="N14" s="834"/>
      <c r="O14" s="834"/>
      <c r="P14" s="834"/>
      <c r="Q14" s="836"/>
      <c r="R14" s="790"/>
      <c r="S14" s="793"/>
      <c r="T14" s="793"/>
      <c r="U14" s="796"/>
      <c r="V14" s="838"/>
      <c r="W14" s="758"/>
      <c r="X14" s="758"/>
      <c r="Y14" s="758"/>
      <c r="Z14" s="758"/>
      <c r="AA14" s="758"/>
      <c r="AB14" s="758"/>
      <c r="AC14" s="798"/>
      <c r="AD14" s="800"/>
      <c r="AE14" s="756"/>
      <c r="AF14" s="756"/>
      <c r="AG14" s="756"/>
      <c r="AH14" s="756"/>
      <c r="AI14" s="756"/>
      <c r="AJ14" s="756"/>
      <c r="AK14" s="857"/>
      <c r="AL14" s="858"/>
      <c r="AM14" s="842"/>
      <c r="AN14" s="842"/>
      <c r="AO14" s="842"/>
      <c r="AP14" s="842"/>
      <c r="AQ14" s="842"/>
      <c r="AR14" s="842"/>
      <c r="AS14" s="874"/>
      <c r="AT14" s="862"/>
      <c r="AU14" s="764"/>
      <c r="AV14" s="816"/>
      <c r="AW14" s="816"/>
      <c r="AX14" s="782"/>
      <c r="AY14" s="784"/>
      <c r="AZ14" s="813"/>
      <c r="BA14" s="740"/>
      <c r="BB14" s="774"/>
      <c r="BC14" s="782"/>
      <c r="BD14" s="910"/>
      <c r="BE14" s="52" t="s">
        <v>66</v>
      </c>
      <c r="BF14" s="53" t="s">
        <v>67</v>
      </c>
      <c r="BG14" s="54" t="s">
        <v>68</v>
      </c>
      <c r="BH14" s="809"/>
      <c r="BI14" s="811"/>
      <c r="BJ14" s="774"/>
      <c r="BK14" s="764"/>
      <c r="BL14" s="764"/>
      <c r="BM14" s="764"/>
      <c r="BN14" s="764"/>
      <c r="BO14" s="764"/>
      <c r="BP14" s="764"/>
      <c r="BQ14" s="764"/>
      <c r="BR14" s="764"/>
      <c r="BS14" s="764"/>
      <c r="BT14" s="764"/>
      <c r="BU14" s="764"/>
      <c r="BV14" s="764"/>
      <c r="BW14" s="816"/>
      <c r="BX14" s="774"/>
      <c r="BY14" s="764"/>
      <c r="BZ14" s="782"/>
      <c r="CA14" s="821"/>
      <c r="CB14" s="822"/>
      <c r="CC14" s="823"/>
      <c r="CD14" s="740"/>
      <c r="CE14" s="740"/>
      <c r="CF14" s="753" t="s">
        <v>69</v>
      </c>
      <c r="CG14" s="754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37"/>
      <c r="CG15" s="738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35"/>
      <c r="CG16" s="736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35"/>
      <c r="CG17" s="736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35"/>
      <c r="CG18" s="736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31"/>
      <c r="CG19" s="732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37"/>
      <c r="CG20" s="738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35"/>
      <c r="CG21" s="736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35"/>
      <c r="CG22" s="736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35"/>
      <c r="CG23" s="736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31"/>
      <c r="CG24" s="732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37"/>
      <c r="CG25" s="738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35"/>
      <c r="CG26" s="736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35"/>
      <c r="CG27" s="736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35"/>
      <c r="CG28" s="736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31"/>
      <c r="CG29" s="732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37"/>
      <c r="CG30" s="738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35"/>
      <c r="CG31" s="736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35"/>
      <c r="CG32" s="736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35"/>
      <c r="CG33" s="736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31"/>
      <c r="CG34" s="732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37"/>
      <c r="CG35" s="738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35"/>
      <c r="CG36" s="736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35"/>
      <c r="CG37" s="736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35"/>
      <c r="CG38" s="736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31"/>
      <c r="CG39" s="732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37"/>
      <c r="CG40" s="738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35"/>
      <c r="CG41" s="736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35"/>
      <c r="CG42" s="736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35"/>
      <c r="CG43" s="736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31"/>
      <c r="CG44" s="732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37"/>
      <c r="CG45" s="738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35"/>
      <c r="CG46" s="736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35"/>
      <c r="CG47" s="736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35"/>
      <c r="CG48" s="736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31"/>
      <c r="CG49" s="732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37"/>
      <c r="CG50" s="738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35"/>
      <c r="CG51" s="736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35"/>
      <c r="CG52" s="736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35"/>
      <c r="CG53" s="736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31"/>
      <c r="CG54" s="732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37"/>
      <c r="CG55" s="738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35"/>
      <c r="CG56" s="736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35"/>
      <c r="CG57" s="736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35"/>
      <c r="CG58" s="736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31"/>
      <c r="CG59" s="732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37"/>
      <c r="CG60" s="738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35"/>
      <c r="CG61" s="736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35"/>
      <c r="CG62" s="736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35"/>
      <c r="CG63" s="736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31"/>
      <c r="CG64" s="732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33"/>
      <c r="CG65" s="734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47" t="s">
        <v>2</v>
      </c>
      <c r="CE70" s="748"/>
      <c r="CF70" s="748"/>
      <c r="CG70" s="127" t="s">
        <v>3</v>
      </c>
    </row>
    <row r="71" spans="1:85" ht="13.5" hidden="1" customHeight="1" x14ac:dyDescent="0.2">
      <c r="CD71" s="749" t="e">
        <f>#REF!</f>
        <v>#REF!</v>
      </c>
      <c r="CE71" s="750"/>
      <c r="CF71" s="750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9" t="s">
        <v>39</v>
      </c>
      <c r="CE76" s="739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40"/>
      <c r="CE77" s="740"/>
      <c r="CF77" s="741" t="s">
        <v>73</v>
      </c>
      <c r="CG77" s="743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40"/>
      <c r="CE78" s="740"/>
      <c r="CF78" s="741"/>
      <c r="CG78" s="743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40"/>
      <c r="CE79" s="740"/>
      <c r="CF79" s="741"/>
      <c r="CG79" s="743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40"/>
      <c r="CE80" s="740"/>
      <c r="CF80" s="741"/>
      <c r="CG80" s="743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40"/>
      <c r="CE81" s="740"/>
      <c r="CF81" s="741"/>
      <c r="CG81" s="743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40"/>
      <c r="CE82" s="740"/>
      <c r="CF82" s="742"/>
      <c r="CG82" s="744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40"/>
      <c r="CE83" s="740"/>
      <c r="CF83" s="745" t="s">
        <v>69</v>
      </c>
      <c r="CG83" s="746"/>
    </row>
    <row r="84" spans="1:85" ht="12.75" hidden="1" customHeight="1" x14ac:dyDescent="0.2">
      <c r="CD84" s="58"/>
      <c r="CE84" s="58"/>
      <c r="CF84" s="737"/>
      <c r="CG84" s="738"/>
    </row>
    <row r="85" spans="1:85" ht="12.75" hidden="1" customHeight="1" x14ac:dyDescent="0.2">
      <c r="CD85" s="72"/>
      <c r="CE85" s="72"/>
      <c r="CF85" s="735"/>
      <c r="CG85" s="736"/>
    </row>
    <row r="86" spans="1:85" ht="12.75" hidden="1" customHeight="1" x14ac:dyDescent="0.2">
      <c r="CD86" s="72"/>
      <c r="CE86" s="72"/>
      <c r="CF86" s="735"/>
      <c r="CG86" s="736"/>
    </row>
    <row r="87" spans="1:85" ht="12.75" hidden="1" customHeight="1" x14ac:dyDescent="0.2">
      <c r="CD87" s="72"/>
      <c r="CE87" s="72"/>
      <c r="CF87" s="735"/>
      <c r="CG87" s="736"/>
    </row>
    <row r="88" spans="1:85" ht="13.5" hidden="1" customHeight="1" x14ac:dyDescent="0.2">
      <c r="CD88" s="88"/>
      <c r="CE88" s="88"/>
      <c r="CF88" s="731"/>
      <c r="CG88" s="732"/>
    </row>
    <row r="89" spans="1:85" ht="12.75" hidden="1" customHeight="1" x14ac:dyDescent="0.2">
      <c r="CD89" s="58"/>
      <c r="CE89" s="58"/>
      <c r="CF89" s="737"/>
      <c r="CG89" s="738"/>
    </row>
    <row r="90" spans="1:85" ht="12.75" hidden="1" customHeight="1" x14ac:dyDescent="0.2">
      <c r="CD90" s="72"/>
      <c r="CE90" s="72"/>
      <c r="CF90" s="735"/>
      <c r="CG90" s="736"/>
    </row>
    <row r="91" spans="1:85" ht="12.75" hidden="1" customHeight="1" x14ac:dyDescent="0.2">
      <c r="CD91" s="72"/>
      <c r="CE91" s="72"/>
      <c r="CF91" s="735"/>
      <c r="CG91" s="736"/>
    </row>
    <row r="92" spans="1:85" ht="12.75" hidden="1" customHeight="1" x14ac:dyDescent="0.2">
      <c r="CD92" s="72"/>
      <c r="CE92" s="72"/>
      <c r="CF92" s="735"/>
      <c r="CG92" s="736"/>
    </row>
    <row r="93" spans="1:85" ht="13.5" hidden="1" customHeight="1" x14ac:dyDescent="0.2">
      <c r="CD93" s="88"/>
      <c r="CE93" s="88"/>
      <c r="CF93" s="731"/>
      <c r="CG93" s="732"/>
    </row>
    <row r="94" spans="1:85" ht="12.75" hidden="1" customHeight="1" x14ac:dyDescent="0.2">
      <c r="CD94" s="58"/>
      <c r="CE94" s="58"/>
      <c r="CF94" s="737"/>
      <c r="CG94" s="738"/>
    </row>
    <row r="95" spans="1:85" ht="12.75" hidden="1" customHeight="1" x14ac:dyDescent="0.2">
      <c r="CD95" s="72"/>
      <c r="CE95" s="72"/>
      <c r="CF95" s="735"/>
      <c r="CG95" s="736"/>
    </row>
    <row r="96" spans="1:85" ht="12.75" hidden="1" customHeight="1" x14ac:dyDescent="0.2">
      <c r="CD96" s="72"/>
      <c r="CE96" s="72"/>
      <c r="CF96" s="735"/>
      <c r="CG96" s="736"/>
    </row>
    <row r="97" spans="82:85" ht="12.75" hidden="1" customHeight="1" x14ac:dyDescent="0.2">
      <c r="CD97" s="72"/>
      <c r="CE97" s="72"/>
      <c r="CF97" s="735"/>
      <c r="CG97" s="736"/>
    </row>
    <row r="98" spans="82:85" ht="13.5" hidden="1" customHeight="1" x14ac:dyDescent="0.2">
      <c r="CD98" s="88"/>
      <c r="CE98" s="88"/>
      <c r="CF98" s="731"/>
      <c r="CG98" s="732"/>
    </row>
    <row r="99" spans="82:85" ht="12.75" hidden="1" customHeight="1" x14ac:dyDescent="0.2">
      <c r="CD99" s="58"/>
      <c r="CE99" s="58"/>
      <c r="CF99" s="737"/>
      <c r="CG99" s="738"/>
    </row>
    <row r="100" spans="82:85" ht="12.75" hidden="1" customHeight="1" x14ac:dyDescent="0.2">
      <c r="CD100" s="72"/>
      <c r="CE100" s="72"/>
      <c r="CF100" s="735"/>
      <c r="CG100" s="736"/>
    </row>
    <row r="101" spans="82:85" ht="12.75" hidden="1" customHeight="1" x14ac:dyDescent="0.2">
      <c r="CD101" s="72"/>
      <c r="CE101" s="72"/>
      <c r="CF101" s="735"/>
      <c r="CG101" s="736"/>
    </row>
    <row r="102" spans="82:85" ht="12.75" hidden="1" customHeight="1" x14ac:dyDescent="0.2">
      <c r="CD102" s="72"/>
      <c r="CE102" s="72"/>
      <c r="CF102" s="735"/>
      <c r="CG102" s="736"/>
    </row>
    <row r="103" spans="82:85" ht="13.5" hidden="1" customHeight="1" x14ac:dyDescent="0.2">
      <c r="CD103" s="88"/>
      <c r="CE103" s="88"/>
      <c r="CF103" s="731"/>
      <c r="CG103" s="732"/>
    </row>
    <row r="104" spans="82:85" ht="12.75" hidden="1" customHeight="1" x14ac:dyDescent="0.2">
      <c r="CD104" s="58"/>
      <c r="CE104" s="58"/>
      <c r="CF104" s="737"/>
      <c r="CG104" s="738"/>
    </row>
    <row r="105" spans="82:85" ht="12.75" hidden="1" customHeight="1" x14ac:dyDescent="0.2">
      <c r="CD105" s="72"/>
      <c r="CE105" s="72"/>
      <c r="CF105" s="735"/>
      <c r="CG105" s="736"/>
    </row>
    <row r="106" spans="82:85" ht="12.75" hidden="1" customHeight="1" x14ac:dyDescent="0.2">
      <c r="CD106" s="72"/>
      <c r="CE106" s="72"/>
      <c r="CF106" s="735"/>
      <c r="CG106" s="736"/>
    </row>
    <row r="107" spans="82:85" ht="12.75" hidden="1" customHeight="1" x14ac:dyDescent="0.2">
      <c r="CD107" s="72"/>
      <c r="CE107" s="72"/>
      <c r="CF107" s="735"/>
      <c r="CG107" s="736"/>
    </row>
    <row r="108" spans="82:85" ht="13.5" hidden="1" customHeight="1" x14ac:dyDescent="0.2">
      <c r="CD108" s="88"/>
      <c r="CE108" s="88"/>
      <c r="CF108" s="731"/>
      <c r="CG108" s="732"/>
    </row>
    <row r="109" spans="82:85" ht="12.75" hidden="1" customHeight="1" x14ac:dyDescent="0.2">
      <c r="CD109" s="58"/>
      <c r="CE109" s="58"/>
      <c r="CF109" s="737"/>
      <c r="CG109" s="738"/>
    </row>
    <row r="110" spans="82:85" ht="12.75" hidden="1" customHeight="1" x14ac:dyDescent="0.2">
      <c r="CD110" s="72"/>
      <c r="CE110" s="72"/>
      <c r="CF110" s="735"/>
      <c r="CG110" s="736"/>
    </row>
    <row r="111" spans="82:85" ht="12.75" hidden="1" customHeight="1" x14ac:dyDescent="0.2">
      <c r="CD111" s="72"/>
      <c r="CE111" s="72"/>
      <c r="CF111" s="735"/>
      <c r="CG111" s="736"/>
    </row>
    <row r="112" spans="82:85" ht="12.75" hidden="1" customHeight="1" x14ac:dyDescent="0.2">
      <c r="CD112" s="72"/>
      <c r="CE112" s="72"/>
      <c r="CF112" s="735"/>
      <c r="CG112" s="736"/>
    </row>
    <row r="113" spans="82:85" ht="13.5" hidden="1" customHeight="1" x14ac:dyDescent="0.2">
      <c r="CD113" s="88"/>
      <c r="CE113" s="88"/>
      <c r="CF113" s="731"/>
      <c r="CG113" s="732"/>
    </row>
    <row r="114" spans="82:85" ht="12.75" hidden="1" customHeight="1" x14ac:dyDescent="0.2">
      <c r="CD114" s="58"/>
      <c r="CE114" s="58"/>
      <c r="CF114" s="737"/>
      <c r="CG114" s="738"/>
    </row>
    <row r="115" spans="82:85" ht="12.75" hidden="1" customHeight="1" x14ac:dyDescent="0.2">
      <c r="CD115" s="72"/>
      <c r="CE115" s="72"/>
      <c r="CF115" s="735"/>
      <c r="CG115" s="736"/>
    </row>
    <row r="116" spans="82:85" ht="12.75" hidden="1" customHeight="1" x14ac:dyDescent="0.2">
      <c r="CD116" s="72"/>
      <c r="CE116" s="72"/>
      <c r="CF116" s="735"/>
      <c r="CG116" s="736"/>
    </row>
    <row r="117" spans="82:85" ht="12.75" hidden="1" customHeight="1" x14ac:dyDescent="0.2">
      <c r="CD117" s="72"/>
      <c r="CE117" s="72"/>
      <c r="CF117" s="735"/>
      <c r="CG117" s="736"/>
    </row>
    <row r="118" spans="82:85" ht="13.5" hidden="1" customHeight="1" x14ac:dyDescent="0.2">
      <c r="CD118" s="88"/>
      <c r="CE118" s="88"/>
      <c r="CF118" s="731"/>
      <c r="CG118" s="732"/>
    </row>
    <row r="119" spans="82:85" ht="12.75" hidden="1" customHeight="1" x14ac:dyDescent="0.2">
      <c r="CD119" s="58"/>
      <c r="CE119" s="58"/>
      <c r="CF119" s="737"/>
      <c r="CG119" s="738"/>
    </row>
    <row r="120" spans="82:85" ht="12.75" hidden="1" customHeight="1" x14ac:dyDescent="0.2">
      <c r="CD120" s="72"/>
      <c r="CE120" s="72"/>
      <c r="CF120" s="735"/>
      <c r="CG120" s="736"/>
    </row>
    <row r="121" spans="82:85" ht="12.75" hidden="1" customHeight="1" x14ac:dyDescent="0.2">
      <c r="CD121" s="72"/>
      <c r="CE121" s="72"/>
      <c r="CF121" s="735"/>
      <c r="CG121" s="736"/>
    </row>
    <row r="122" spans="82:85" ht="12.75" hidden="1" customHeight="1" x14ac:dyDescent="0.2">
      <c r="CD122" s="72"/>
      <c r="CE122" s="72"/>
      <c r="CF122" s="735"/>
      <c r="CG122" s="736"/>
    </row>
    <row r="123" spans="82:85" ht="13.5" hidden="1" customHeight="1" x14ac:dyDescent="0.2">
      <c r="CD123" s="88"/>
      <c r="CE123" s="88"/>
      <c r="CF123" s="731"/>
      <c r="CG123" s="732"/>
    </row>
    <row r="124" spans="82:85" ht="12.75" hidden="1" customHeight="1" x14ac:dyDescent="0.2">
      <c r="CD124" s="58"/>
      <c r="CE124" s="58"/>
      <c r="CF124" s="737"/>
      <c r="CG124" s="738"/>
    </row>
    <row r="125" spans="82:85" ht="12.75" hidden="1" customHeight="1" x14ac:dyDescent="0.2">
      <c r="CD125" s="72"/>
      <c r="CE125" s="72"/>
      <c r="CF125" s="735"/>
      <c r="CG125" s="736"/>
    </row>
    <row r="126" spans="82:85" ht="12.75" hidden="1" customHeight="1" x14ac:dyDescent="0.2">
      <c r="CD126" s="72"/>
      <c r="CE126" s="72"/>
      <c r="CF126" s="735"/>
      <c r="CG126" s="736"/>
    </row>
    <row r="127" spans="82:85" ht="12.75" hidden="1" customHeight="1" x14ac:dyDescent="0.2">
      <c r="CD127" s="72"/>
      <c r="CE127" s="72"/>
      <c r="CF127" s="735"/>
      <c r="CG127" s="736"/>
    </row>
    <row r="128" spans="82:85" ht="13.5" hidden="1" customHeight="1" x14ac:dyDescent="0.2">
      <c r="CD128" s="88"/>
      <c r="CE128" s="88"/>
      <c r="CF128" s="731"/>
      <c r="CG128" s="732"/>
    </row>
    <row r="129" spans="82:85" ht="12.75" hidden="1" customHeight="1" x14ac:dyDescent="0.2">
      <c r="CD129" s="58"/>
      <c r="CE129" s="58"/>
      <c r="CF129" s="737"/>
      <c r="CG129" s="738"/>
    </row>
    <row r="130" spans="82:85" ht="12.75" hidden="1" customHeight="1" x14ac:dyDescent="0.2">
      <c r="CD130" s="72"/>
      <c r="CE130" s="72"/>
      <c r="CF130" s="735"/>
      <c r="CG130" s="736"/>
    </row>
    <row r="131" spans="82:85" ht="12.75" hidden="1" customHeight="1" x14ac:dyDescent="0.2">
      <c r="CD131" s="72"/>
      <c r="CE131" s="72"/>
      <c r="CF131" s="735"/>
      <c r="CG131" s="736"/>
    </row>
    <row r="132" spans="82:85" ht="12.75" hidden="1" customHeight="1" x14ac:dyDescent="0.2">
      <c r="CD132" s="72"/>
      <c r="CE132" s="72"/>
      <c r="CF132" s="735"/>
      <c r="CG132" s="736"/>
    </row>
    <row r="133" spans="82:85" ht="13.5" hidden="1" customHeight="1" x14ac:dyDescent="0.2">
      <c r="CD133" s="88"/>
      <c r="CE133" s="88"/>
      <c r="CF133" s="731"/>
      <c r="CG133" s="732"/>
    </row>
    <row r="134" spans="82:85" ht="13.5" hidden="1" customHeight="1" x14ac:dyDescent="0.2">
      <c r="CD134" s="106"/>
      <c r="CE134" s="106"/>
      <c r="CF134" s="733"/>
      <c r="CG134" s="734"/>
    </row>
    <row r="135" spans="82:85" ht="18.75" hidden="1" customHeight="1" x14ac:dyDescent="0.2">
      <c r="CF135" s="122" t="e">
        <f>#REF!</f>
        <v>#REF!</v>
      </c>
      <c r="CG135" s="131">
        <f ca="1">NOW()</f>
        <v>41585.462610648145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7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839"/>
      <c r="P1" s="919"/>
      <c r="Q1" s="919"/>
      <c r="R1" s="919"/>
      <c r="S1" s="6"/>
      <c r="T1" s="920" t="s">
        <v>5</v>
      </c>
      <c r="U1" s="921"/>
      <c r="V1" s="921"/>
      <c r="W1" s="921"/>
      <c r="X1" s="921"/>
      <c r="Y1" s="921"/>
      <c r="Z1" s="921"/>
      <c r="AA1" s="921"/>
      <c r="AB1" s="921"/>
      <c r="AC1" s="921"/>
      <c r="AD1" s="921"/>
      <c r="AE1" s="921"/>
      <c r="AF1" s="921"/>
      <c r="AG1" s="921"/>
      <c r="AH1" s="921"/>
      <c r="AI1" s="921"/>
      <c r="AJ1" s="921"/>
      <c r="AK1" s="921"/>
      <c r="AL1" s="921"/>
      <c r="AM1" s="921"/>
      <c r="AN1" s="921"/>
      <c r="AO1" s="921"/>
      <c r="AP1" s="921"/>
      <c r="AQ1" s="921"/>
      <c r="AR1" s="921"/>
      <c r="AS1" s="921"/>
      <c r="AT1" s="921"/>
      <c r="AU1" s="921"/>
      <c r="AV1" s="921"/>
      <c r="AW1" s="921"/>
      <c r="AX1" s="921"/>
      <c r="AY1" s="921"/>
      <c r="AZ1" s="921"/>
      <c r="BA1" s="921"/>
      <c r="BB1" s="921"/>
      <c r="BC1" s="921"/>
      <c r="BD1" s="921"/>
      <c r="BE1" s="921"/>
      <c r="BF1" s="921"/>
      <c r="BG1" s="921"/>
      <c r="BH1" s="921"/>
      <c r="BI1" s="921"/>
      <c r="BJ1" s="921"/>
      <c r="BK1" s="921"/>
      <c r="BL1" s="921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747" t="s">
        <v>2</v>
      </c>
      <c r="BY1" s="748"/>
      <c r="BZ1" s="748"/>
      <c r="CA1" s="127" t="s">
        <v>3</v>
      </c>
    </row>
    <row r="2" spans="1:79" ht="27.75" customHeight="1" thickBot="1" x14ac:dyDescent="0.45">
      <c r="B2" s="278"/>
      <c r="C2" s="27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79" t="s">
        <v>1</v>
      </c>
      <c r="O2" s="878"/>
      <c r="P2" s="923"/>
      <c r="Q2" s="923"/>
      <c r="R2" s="923"/>
      <c r="S2" s="16"/>
      <c r="T2" s="922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24"/>
      <c r="BY2" s="925"/>
      <c r="BZ2" s="925"/>
      <c r="CA2" s="28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885" t="s">
        <v>6</v>
      </c>
      <c r="U3" s="885"/>
      <c r="V3" s="885"/>
      <c r="W3" s="885"/>
      <c r="X3" s="885"/>
      <c r="Y3" s="885"/>
      <c r="Z3" s="885"/>
      <c r="AA3" s="885"/>
      <c r="AB3" s="885"/>
      <c r="AC3" s="885"/>
      <c r="AD3" s="885"/>
      <c r="AE3" s="885"/>
      <c r="AF3" s="885"/>
      <c r="AG3" s="885"/>
      <c r="AH3" s="885"/>
      <c r="AI3" s="885"/>
      <c r="AJ3" s="885"/>
      <c r="AK3" s="885"/>
      <c r="AL3" s="885"/>
      <c r="AM3" s="885"/>
      <c r="AN3" s="885"/>
      <c r="AO3" s="885"/>
      <c r="AP3" s="885"/>
      <c r="AQ3" s="885"/>
      <c r="AR3" s="885"/>
      <c r="AS3" s="885"/>
      <c r="AT3" s="885"/>
      <c r="AU3" s="885"/>
      <c r="AV3" s="885"/>
      <c r="AW3" s="885"/>
      <c r="AX3" s="885"/>
      <c r="AY3" s="885"/>
      <c r="AZ3" s="885"/>
      <c r="BA3" s="885"/>
      <c r="BB3" s="885"/>
      <c r="BC3" s="885"/>
      <c r="BD3" s="885"/>
      <c r="BE3" s="885"/>
      <c r="BF3" s="885"/>
      <c r="BG3" s="885"/>
      <c r="BH3" s="885"/>
      <c r="BI3" s="885"/>
      <c r="BJ3" s="885"/>
      <c r="BK3" s="885"/>
      <c r="BL3" s="88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885"/>
      <c r="U4" s="885"/>
      <c r="V4" s="885"/>
      <c r="W4" s="885"/>
      <c r="X4" s="885"/>
      <c r="Y4" s="885"/>
      <c r="Z4" s="885"/>
      <c r="AA4" s="885"/>
      <c r="AB4" s="885"/>
      <c r="AC4" s="885"/>
      <c r="AD4" s="885"/>
      <c r="AE4" s="885"/>
      <c r="AF4" s="885"/>
      <c r="AG4" s="885"/>
      <c r="AH4" s="885"/>
      <c r="AI4" s="885"/>
      <c r="AJ4" s="885"/>
      <c r="AK4" s="885"/>
      <c r="AL4" s="885"/>
      <c r="AM4" s="885"/>
      <c r="AN4" s="885"/>
      <c r="AO4" s="885"/>
      <c r="AP4" s="885"/>
      <c r="AQ4" s="885"/>
      <c r="AR4" s="885"/>
      <c r="AS4" s="885"/>
      <c r="AT4" s="885"/>
      <c r="AU4" s="885"/>
      <c r="AV4" s="885"/>
      <c r="AW4" s="885"/>
      <c r="AX4" s="885"/>
      <c r="AY4" s="885"/>
      <c r="AZ4" s="885"/>
      <c r="BA4" s="885"/>
      <c r="BB4" s="885"/>
      <c r="BC4" s="885"/>
      <c r="BD4" s="885"/>
      <c r="BE4" s="885"/>
      <c r="BF4" s="885"/>
      <c r="BG4" s="885"/>
      <c r="BH4" s="885"/>
      <c r="BI4" s="885"/>
      <c r="BJ4" s="885"/>
      <c r="BK4" s="885"/>
      <c r="BL4" s="88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26" t="s">
        <v>93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  <c r="T5" s="887"/>
      <c r="U5" s="887"/>
      <c r="V5" s="887"/>
      <c r="W5" s="887"/>
      <c r="X5" s="887"/>
      <c r="Y5" s="887"/>
      <c r="Z5" s="887"/>
      <c r="AA5" s="887"/>
      <c r="AB5" s="887"/>
      <c r="AC5" s="887"/>
      <c r="AD5" s="887"/>
      <c r="AE5" s="887"/>
      <c r="AF5" s="887"/>
      <c r="AG5" s="887"/>
      <c r="AH5" s="887"/>
      <c r="AI5" s="887"/>
      <c r="AJ5" s="887"/>
      <c r="AK5" s="887"/>
      <c r="AL5" s="887"/>
      <c r="AM5" s="887"/>
      <c r="AN5" s="887"/>
      <c r="AO5" s="887"/>
      <c r="AP5" s="887"/>
      <c r="AQ5" s="887"/>
      <c r="AR5" s="887"/>
      <c r="AS5" s="887"/>
      <c r="AT5" s="887"/>
      <c r="AU5" s="887"/>
      <c r="AV5" s="887"/>
      <c r="AW5" s="887"/>
      <c r="AX5" s="887"/>
      <c r="AY5" s="887"/>
      <c r="AZ5" s="887"/>
      <c r="BA5" s="887"/>
      <c r="BB5" s="887"/>
      <c r="BC5" s="887"/>
      <c r="BD5" s="887"/>
      <c r="BE5" s="887"/>
      <c r="BF5" s="887"/>
      <c r="BG5" s="887"/>
      <c r="BH5" s="887"/>
      <c r="BI5" s="887"/>
      <c r="BJ5" s="887"/>
      <c r="BK5" s="887"/>
      <c r="BL5" s="887"/>
      <c r="BM5" s="887"/>
      <c r="BN5" s="887"/>
      <c r="BO5" s="887"/>
      <c r="BP5" s="887"/>
      <c r="BQ5" s="887"/>
      <c r="BR5" s="887"/>
      <c r="BS5" s="887"/>
      <c r="BT5" s="887"/>
      <c r="BU5" s="887"/>
      <c r="BV5" s="887"/>
      <c r="BW5" s="887"/>
      <c r="BX5" s="887"/>
      <c r="BY5" s="887"/>
      <c r="BZ5" s="887"/>
      <c r="CA5" s="888"/>
    </row>
    <row r="6" spans="1:79" ht="23.25" customHeight="1" thickBot="1" x14ac:dyDescent="0.25">
      <c r="B6" s="889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  <c r="AT6" s="890"/>
      <c r="AU6" s="890"/>
      <c r="AV6" s="890"/>
      <c r="AW6" s="890"/>
      <c r="AX6" s="890"/>
      <c r="AY6" s="890"/>
      <c r="AZ6" s="890"/>
      <c r="BA6" s="890"/>
      <c r="BB6" s="890"/>
      <c r="BC6" s="890"/>
      <c r="BD6" s="890"/>
      <c r="BE6" s="890"/>
      <c r="BF6" s="890"/>
      <c r="BG6" s="890"/>
      <c r="BH6" s="890"/>
      <c r="BI6" s="890"/>
      <c r="BJ6" s="890"/>
      <c r="BK6" s="890"/>
      <c r="BL6" s="890"/>
      <c r="BM6" s="890"/>
      <c r="BN6" s="890"/>
      <c r="BO6" s="890"/>
      <c r="BP6" s="890"/>
      <c r="BQ6" s="890"/>
      <c r="BR6" s="890"/>
      <c r="BS6" s="890"/>
      <c r="BT6" s="890"/>
      <c r="BU6" s="890"/>
      <c r="BV6" s="890"/>
      <c r="BW6" s="890"/>
      <c r="BX6" s="890"/>
      <c r="BY6" s="890"/>
      <c r="BZ6" s="890"/>
      <c r="CA6" s="891"/>
    </row>
    <row r="7" spans="1:79" s="34" customFormat="1" ht="84" customHeight="1" thickBot="1" x14ac:dyDescent="0.25">
      <c r="B7" s="892" t="s">
        <v>9</v>
      </c>
      <c r="C7" s="824" t="s">
        <v>10</v>
      </c>
      <c r="D7" s="895" t="s">
        <v>11</v>
      </c>
      <c r="E7" s="794"/>
      <c r="F7" s="899" t="s">
        <v>12</v>
      </c>
      <c r="G7" s="902" t="s">
        <v>13</v>
      </c>
      <c r="H7" s="902" t="s">
        <v>13</v>
      </c>
      <c r="I7" s="902" t="s">
        <v>14</v>
      </c>
      <c r="J7" s="846" t="s">
        <v>94</v>
      </c>
      <c r="K7" s="927"/>
      <c r="L7" s="927"/>
      <c r="M7" s="927"/>
      <c r="N7" s="927"/>
      <c r="O7" s="927"/>
      <c r="P7" s="927"/>
      <c r="Q7" s="928"/>
      <c r="R7" s="846" t="s">
        <v>95</v>
      </c>
      <c r="S7" s="803"/>
      <c r="T7" s="803"/>
      <c r="U7" s="803"/>
      <c r="V7" s="803"/>
      <c r="W7" s="803"/>
      <c r="X7" s="803"/>
      <c r="Y7" s="803"/>
      <c r="Z7" s="803"/>
      <c r="AA7" s="803"/>
      <c r="AB7" s="803"/>
      <c r="AC7" s="804"/>
      <c r="AD7" s="803" t="s">
        <v>96</v>
      </c>
      <c r="AE7" s="803"/>
      <c r="AF7" s="803"/>
      <c r="AG7" s="803"/>
      <c r="AH7" s="803"/>
      <c r="AI7" s="803"/>
      <c r="AJ7" s="803"/>
      <c r="AK7" s="803"/>
      <c r="AL7" s="803"/>
      <c r="AM7" s="803"/>
      <c r="AN7" s="803"/>
      <c r="AO7" s="804"/>
      <c r="AP7" s="911" t="s">
        <v>97</v>
      </c>
      <c r="AQ7" s="912"/>
      <c r="AR7" s="739" t="s">
        <v>98</v>
      </c>
      <c r="AS7" s="739" t="s">
        <v>99</v>
      </c>
      <c r="AT7" s="846" t="s">
        <v>100</v>
      </c>
      <c r="AU7" s="803"/>
      <c r="AV7" s="803"/>
      <c r="AW7" s="804"/>
      <c r="AX7" s="768" t="s">
        <v>27</v>
      </c>
      <c r="AY7" s="769"/>
      <c r="AZ7" s="814"/>
      <c r="BA7" s="762"/>
      <c r="BB7" s="762"/>
      <c r="BC7" s="762"/>
      <c r="BD7" s="762"/>
      <c r="BE7" s="762"/>
      <c r="BF7" s="814"/>
      <c r="BG7" s="762"/>
      <c r="BH7" s="762"/>
      <c r="BI7" s="762"/>
      <c r="BJ7" s="762"/>
      <c r="BK7" s="762"/>
      <c r="BL7" s="914" t="s">
        <v>101</v>
      </c>
      <c r="BM7" s="819"/>
      <c r="BN7" s="956"/>
      <c r="BO7" s="914" t="s">
        <v>102</v>
      </c>
      <c r="BP7" s="819"/>
      <c r="BQ7" s="820"/>
      <c r="BR7" s="772" t="s">
        <v>103</v>
      </c>
      <c r="BS7" s="762"/>
      <c r="BT7" s="781"/>
      <c r="BU7" s="818" t="s">
        <v>40</v>
      </c>
      <c r="BV7" s="819"/>
      <c r="BW7" s="820"/>
      <c r="BX7" s="739"/>
      <c r="BY7" s="739" t="s">
        <v>41</v>
      </c>
      <c r="BZ7" s="129"/>
      <c r="CA7" s="130" t="s">
        <v>72</v>
      </c>
    </row>
    <row r="8" spans="1:79" s="34" customFormat="1" ht="66" customHeight="1" thickBot="1" x14ac:dyDescent="0.3">
      <c r="B8" s="893"/>
      <c r="C8" s="894"/>
      <c r="D8" s="896"/>
      <c r="E8" s="795"/>
      <c r="F8" s="900"/>
      <c r="G8" s="903"/>
      <c r="H8" s="903"/>
      <c r="I8" s="903"/>
      <c r="J8" s="929"/>
      <c r="K8" s="930"/>
      <c r="L8" s="930"/>
      <c r="M8" s="930"/>
      <c r="N8" s="930"/>
      <c r="O8" s="930"/>
      <c r="P8" s="930"/>
      <c r="Q8" s="931"/>
      <c r="R8" s="852"/>
      <c r="S8" s="853"/>
      <c r="T8" s="853"/>
      <c r="U8" s="853"/>
      <c r="V8" s="853"/>
      <c r="W8" s="853"/>
      <c r="X8" s="853"/>
      <c r="Y8" s="853"/>
      <c r="Z8" s="853"/>
      <c r="AA8" s="853"/>
      <c r="AB8" s="853"/>
      <c r="AC8" s="854"/>
      <c r="AD8" s="853"/>
      <c r="AE8" s="853"/>
      <c r="AF8" s="853"/>
      <c r="AG8" s="853"/>
      <c r="AH8" s="853"/>
      <c r="AI8" s="853"/>
      <c r="AJ8" s="853"/>
      <c r="AK8" s="853"/>
      <c r="AL8" s="853"/>
      <c r="AM8" s="853"/>
      <c r="AN8" s="853"/>
      <c r="AO8" s="854"/>
      <c r="AP8" s="950" t="s">
        <v>104</v>
      </c>
      <c r="AQ8" s="953" t="s">
        <v>105</v>
      </c>
      <c r="AR8" s="740"/>
      <c r="AS8" s="740"/>
      <c r="AT8" s="852"/>
      <c r="AU8" s="853"/>
      <c r="AV8" s="853"/>
      <c r="AW8" s="854"/>
      <c r="AX8" s="770"/>
      <c r="AY8" s="771"/>
      <c r="AZ8" s="815"/>
      <c r="BA8" s="763"/>
      <c r="BB8" s="763"/>
      <c r="BC8" s="763"/>
      <c r="BD8" s="763"/>
      <c r="BE8" s="763"/>
      <c r="BF8" s="815"/>
      <c r="BG8" s="763"/>
      <c r="BH8" s="763"/>
      <c r="BI8" s="763"/>
      <c r="BJ8" s="763"/>
      <c r="BK8" s="763"/>
      <c r="BL8" s="915"/>
      <c r="BM8" s="822"/>
      <c r="BN8" s="957"/>
      <c r="BO8" s="915"/>
      <c r="BP8" s="822"/>
      <c r="BQ8" s="823"/>
      <c r="BR8" s="773"/>
      <c r="BS8" s="763"/>
      <c r="BT8" s="817"/>
      <c r="BU8" s="821"/>
      <c r="BV8" s="822"/>
      <c r="BW8" s="823"/>
      <c r="BX8" s="740"/>
      <c r="BY8" s="740"/>
      <c r="BZ8" s="741" t="s">
        <v>106</v>
      </c>
      <c r="CA8" s="743" t="s">
        <v>107</v>
      </c>
    </row>
    <row r="9" spans="1:79" s="34" customFormat="1" ht="16.5" customHeight="1" thickBot="1" x14ac:dyDescent="0.3">
      <c r="B9" s="35"/>
      <c r="C9" s="894"/>
      <c r="D9" s="896"/>
      <c r="E9" s="795"/>
      <c r="F9" s="900"/>
      <c r="G9" s="903"/>
      <c r="H9" s="903"/>
      <c r="I9" s="903"/>
      <c r="J9" s="932"/>
      <c r="K9" s="933"/>
      <c r="L9" s="933"/>
      <c r="M9" s="933"/>
      <c r="N9" s="933"/>
      <c r="O9" s="933"/>
      <c r="P9" s="933"/>
      <c r="Q9" s="934"/>
      <c r="R9" s="855"/>
      <c r="S9" s="805"/>
      <c r="T9" s="805"/>
      <c r="U9" s="805"/>
      <c r="V9" s="805"/>
      <c r="W9" s="805"/>
      <c r="X9" s="805"/>
      <c r="Y9" s="805"/>
      <c r="Z9" s="805"/>
      <c r="AA9" s="805"/>
      <c r="AB9" s="805"/>
      <c r="AC9" s="806"/>
      <c r="AD9" s="805"/>
      <c r="AE9" s="805"/>
      <c r="AF9" s="805"/>
      <c r="AG9" s="805"/>
      <c r="AH9" s="805"/>
      <c r="AI9" s="805"/>
      <c r="AJ9" s="805"/>
      <c r="AK9" s="805"/>
      <c r="AL9" s="805"/>
      <c r="AM9" s="805"/>
      <c r="AN9" s="805"/>
      <c r="AO9" s="806"/>
      <c r="AP9" s="951"/>
      <c r="AQ9" s="954"/>
      <c r="AR9" s="740"/>
      <c r="AS9" s="740"/>
      <c r="AT9" s="855"/>
      <c r="AU9" s="805"/>
      <c r="AV9" s="805"/>
      <c r="AW9" s="806"/>
      <c r="AX9" s="807" t="s">
        <v>48</v>
      </c>
      <c r="AY9" s="810" t="s">
        <v>49</v>
      </c>
      <c r="AZ9" s="815"/>
      <c r="BA9" s="763"/>
      <c r="BB9" s="763"/>
      <c r="BC9" s="763"/>
      <c r="BD9" s="763"/>
      <c r="BE9" s="763"/>
      <c r="BF9" s="815"/>
      <c r="BG9" s="763"/>
      <c r="BH9" s="763"/>
      <c r="BI9" s="763"/>
      <c r="BJ9" s="763"/>
      <c r="BK9" s="763"/>
      <c r="BL9" s="915"/>
      <c r="BM9" s="822"/>
      <c r="BN9" s="957"/>
      <c r="BO9" s="915"/>
      <c r="BP9" s="822"/>
      <c r="BQ9" s="823"/>
      <c r="BR9" s="773"/>
      <c r="BS9" s="763"/>
      <c r="BT9" s="817"/>
      <c r="BU9" s="821"/>
      <c r="BV9" s="822"/>
      <c r="BW9" s="823"/>
      <c r="BX9" s="740"/>
      <c r="BY9" s="740"/>
      <c r="BZ9" s="741"/>
      <c r="CA9" s="743"/>
    </row>
    <row r="10" spans="1:79" s="34" customFormat="1" ht="15.75" customHeight="1" x14ac:dyDescent="0.25">
      <c r="B10" s="39"/>
      <c r="C10" s="894"/>
      <c r="D10" s="896"/>
      <c r="E10" s="795"/>
      <c r="F10" s="900"/>
      <c r="G10" s="903"/>
      <c r="H10" s="903"/>
      <c r="I10" s="903"/>
      <c r="J10" s="830">
        <v>54</v>
      </c>
      <c r="K10" s="759">
        <v>60</v>
      </c>
      <c r="L10" s="759">
        <v>66</v>
      </c>
      <c r="M10" s="759">
        <v>72</v>
      </c>
      <c r="N10" s="759">
        <v>78</v>
      </c>
      <c r="O10" s="759">
        <v>84</v>
      </c>
      <c r="P10" s="759"/>
      <c r="Q10" s="863"/>
      <c r="R10" s="947">
        <v>54</v>
      </c>
      <c r="S10" s="936"/>
      <c r="T10" s="936"/>
      <c r="U10" s="936"/>
      <c r="V10" s="937"/>
      <c r="W10" s="935">
        <v>60</v>
      </c>
      <c r="X10" s="937"/>
      <c r="Y10" s="935">
        <v>66</v>
      </c>
      <c r="Z10" s="937"/>
      <c r="AA10" s="935">
        <v>72</v>
      </c>
      <c r="AB10" s="936"/>
      <c r="AC10" s="944"/>
      <c r="AD10" s="936">
        <v>60</v>
      </c>
      <c r="AE10" s="936"/>
      <c r="AF10" s="937"/>
      <c r="AG10" s="935">
        <v>66</v>
      </c>
      <c r="AH10" s="936"/>
      <c r="AI10" s="937"/>
      <c r="AJ10" s="935">
        <v>72</v>
      </c>
      <c r="AK10" s="936"/>
      <c r="AL10" s="937"/>
      <c r="AM10" s="935"/>
      <c r="AN10" s="936"/>
      <c r="AO10" s="944"/>
      <c r="AP10" s="951"/>
      <c r="AQ10" s="954"/>
      <c r="AR10" s="740"/>
      <c r="AS10" s="740"/>
      <c r="AT10" s="846" t="s">
        <v>65</v>
      </c>
      <c r="AU10" s="803"/>
      <c r="AV10" s="803"/>
      <c r="AW10" s="804"/>
      <c r="AX10" s="808"/>
      <c r="AY10" s="810"/>
      <c r="AZ10" s="815"/>
      <c r="BA10" s="763"/>
      <c r="BB10" s="763"/>
      <c r="BC10" s="763"/>
      <c r="BD10" s="763"/>
      <c r="BE10" s="763"/>
      <c r="BF10" s="815"/>
      <c r="BG10" s="763"/>
      <c r="BH10" s="763"/>
      <c r="BI10" s="763"/>
      <c r="BJ10" s="763"/>
      <c r="BK10" s="763"/>
      <c r="BL10" s="915"/>
      <c r="BM10" s="822"/>
      <c r="BN10" s="957"/>
      <c r="BO10" s="915"/>
      <c r="BP10" s="822"/>
      <c r="BQ10" s="823"/>
      <c r="BR10" s="773"/>
      <c r="BS10" s="763"/>
      <c r="BT10" s="817"/>
      <c r="BU10" s="821"/>
      <c r="BV10" s="822"/>
      <c r="BW10" s="823"/>
      <c r="BX10" s="740"/>
      <c r="BY10" s="740"/>
      <c r="BZ10" s="741"/>
      <c r="CA10" s="743"/>
    </row>
    <row r="11" spans="1:79" s="34" customFormat="1" ht="15" customHeight="1" x14ac:dyDescent="0.25">
      <c r="B11" s="40" t="s">
        <v>55</v>
      </c>
      <c r="C11" s="894"/>
      <c r="D11" s="896"/>
      <c r="E11" s="795"/>
      <c r="F11" s="900"/>
      <c r="G11" s="903"/>
      <c r="H11" s="903"/>
      <c r="I11" s="903"/>
      <c r="J11" s="966"/>
      <c r="K11" s="760"/>
      <c r="L11" s="760"/>
      <c r="M11" s="760"/>
      <c r="N11" s="760"/>
      <c r="O11" s="760"/>
      <c r="P11" s="760"/>
      <c r="Q11" s="864"/>
      <c r="R11" s="948"/>
      <c r="S11" s="939"/>
      <c r="T11" s="939"/>
      <c r="U11" s="939"/>
      <c r="V11" s="940"/>
      <c r="W11" s="938"/>
      <c r="X11" s="940"/>
      <c r="Y11" s="938"/>
      <c r="Z11" s="940"/>
      <c r="AA11" s="938"/>
      <c r="AB11" s="939"/>
      <c r="AC11" s="945"/>
      <c r="AD11" s="939"/>
      <c r="AE11" s="939"/>
      <c r="AF11" s="940"/>
      <c r="AG11" s="938"/>
      <c r="AH11" s="939"/>
      <c r="AI11" s="940"/>
      <c r="AJ11" s="938"/>
      <c r="AK11" s="939"/>
      <c r="AL11" s="940"/>
      <c r="AM11" s="938"/>
      <c r="AN11" s="939"/>
      <c r="AO11" s="945"/>
      <c r="AP11" s="951"/>
      <c r="AQ11" s="954"/>
      <c r="AR11" s="740"/>
      <c r="AS11" s="740"/>
      <c r="AT11" s="852"/>
      <c r="AU11" s="853"/>
      <c r="AV11" s="853"/>
      <c r="AW11" s="854"/>
      <c r="AX11" s="808"/>
      <c r="AY11" s="810"/>
      <c r="AZ11" s="815"/>
      <c r="BA11" s="763"/>
      <c r="BB11" s="763"/>
      <c r="BC11" s="763"/>
      <c r="BD11" s="763"/>
      <c r="BE11" s="763"/>
      <c r="BF11" s="815"/>
      <c r="BG11" s="763"/>
      <c r="BH11" s="763"/>
      <c r="BI11" s="763"/>
      <c r="BJ11" s="763"/>
      <c r="BK11" s="763"/>
      <c r="BL11" s="915"/>
      <c r="BM11" s="822"/>
      <c r="BN11" s="957"/>
      <c r="BO11" s="915"/>
      <c r="BP11" s="822"/>
      <c r="BQ11" s="823"/>
      <c r="BR11" s="773"/>
      <c r="BS11" s="763"/>
      <c r="BT11" s="817"/>
      <c r="BU11" s="821"/>
      <c r="BV11" s="822"/>
      <c r="BW11" s="823"/>
      <c r="BX11" s="740"/>
      <c r="BY11" s="740"/>
      <c r="BZ11" s="741"/>
      <c r="CA11" s="743"/>
    </row>
    <row r="12" spans="1:79" s="34" customFormat="1" ht="13.5" customHeight="1" thickBot="1" x14ac:dyDescent="0.3">
      <c r="B12" s="41"/>
      <c r="C12" s="894"/>
      <c r="D12" s="897"/>
      <c r="E12" s="898"/>
      <c r="F12" s="901"/>
      <c r="G12" s="904"/>
      <c r="H12" s="904"/>
      <c r="I12" s="904"/>
      <c r="J12" s="967"/>
      <c r="K12" s="761"/>
      <c r="L12" s="761"/>
      <c r="M12" s="761"/>
      <c r="N12" s="761"/>
      <c r="O12" s="761"/>
      <c r="P12" s="761"/>
      <c r="Q12" s="865"/>
      <c r="R12" s="949"/>
      <c r="S12" s="942"/>
      <c r="T12" s="942"/>
      <c r="U12" s="942"/>
      <c r="V12" s="943"/>
      <c r="W12" s="941"/>
      <c r="X12" s="943"/>
      <c r="Y12" s="941"/>
      <c r="Z12" s="943"/>
      <c r="AA12" s="941"/>
      <c r="AB12" s="942"/>
      <c r="AC12" s="946"/>
      <c r="AD12" s="942"/>
      <c r="AE12" s="942"/>
      <c r="AF12" s="943"/>
      <c r="AG12" s="941"/>
      <c r="AH12" s="942"/>
      <c r="AI12" s="943"/>
      <c r="AJ12" s="941"/>
      <c r="AK12" s="942"/>
      <c r="AL12" s="943"/>
      <c r="AM12" s="941"/>
      <c r="AN12" s="942"/>
      <c r="AO12" s="946"/>
      <c r="AP12" s="951"/>
      <c r="AQ12" s="954"/>
      <c r="AR12" s="740"/>
      <c r="AS12" s="740"/>
      <c r="AT12" s="852"/>
      <c r="AU12" s="853"/>
      <c r="AV12" s="853"/>
      <c r="AW12" s="854"/>
      <c r="AX12" s="808"/>
      <c r="AY12" s="810"/>
      <c r="AZ12" s="815"/>
      <c r="BA12" s="763"/>
      <c r="BB12" s="763"/>
      <c r="BC12" s="763"/>
      <c r="BD12" s="763"/>
      <c r="BE12" s="763"/>
      <c r="BF12" s="815"/>
      <c r="BG12" s="763"/>
      <c r="BH12" s="763"/>
      <c r="BI12" s="763"/>
      <c r="BJ12" s="763"/>
      <c r="BK12" s="763"/>
      <c r="BL12" s="915"/>
      <c r="BM12" s="822"/>
      <c r="BN12" s="957"/>
      <c r="BO12" s="915"/>
      <c r="BP12" s="822"/>
      <c r="BQ12" s="823"/>
      <c r="BR12" s="773"/>
      <c r="BS12" s="763"/>
      <c r="BT12" s="817"/>
      <c r="BU12" s="821"/>
      <c r="BV12" s="822"/>
      <c r="BW12" s="823"/>
      <c r="BX12" s="740"/>
      <c r="BY12" s="740"/>
      <c r="BZ12" s="741"/>
      <c r="CA12" s="743"/>
    </row>
    <row r="13" spans="1:79" s="34" customFormat="1" ht="35.25" customHeight="1" thickBot="1" x14ac:dyDescent="0.3">
      <c r="B13" s="892" t="s">
        <v>58</v>
      </c>
      <c r="C13" s="894"/>
      <c r="D13" s="824" t="s">
        <v>59</v>
      </c>
      <c r="E13" s="824" t="s">
        <v>60</v>
      </c>
      <c r="F13" s="43"/>
      <c r="G13" s="43"/>
      <c r="H13" s="43"/>
      <c r="I13" s="43"/>
      <c r="J13" s="44"/>
      <c r="K13" s="833"/>
      <c r="L13" s="833"/>
      <c r="M13" s="833"/>
      <c r="N13" s="833"/>
      <c r="O13" s="833"/>
      <c r="P13" s="833"/>
      <c r="Q13" s="968"/>
      <c r="R13" s="970"/>
      <c r="S13" s="959"/>
      <c r="T13" s="837"/>
      <c r="U13" s="971" t="s">
        <v>108</v>
      </c>
      <c r="V13" s="972"/>
      <c r="W13" s="797"/>
      <c r="X13" s="837"/>
      <c r="Y13" s="797"/>
      <c r="Z13" s="837"/>
      <c r="AA13" s="797"/>
      <c r="AB13" s="959"/>
      <c r="AC13" s="960"/>
      <c r="AD13" s="961"/>
      <c r="AE13" s="961"/>
      <c r="AF13" s="962"/>
      <c r="AG13" s="963"/>
      <c r="AH13" s="961"/>
      <c r="AI13" s="962"/>
      <c r="AJ13" s="963"/>
      <c r="AK13" s="961"/>
      <c r="AL13" s="962"/>
      <c r="AM13" s="963"/>
      <c r="AN13" s="961"/>
      <c r="AO13" s="964"/>
      <c r="AP13" s="951"/>
      <c r="AQ13" s="954"/>
      <c r="AR13" s="740"/>
      <c r="AS13" s="740"/>
      <c r="AT13" s="852"/>
      <c r="AU13" s="853"/>
      <c r="AV13" s="853"/>
      <c r="AW13" s="854"/>
      <c r="AX13" s="808"/>
      <c r="AY13" s="810"/>
      <c r="AZ13" s="815"/>
      <c r="BA13" s="763"/>
      <c r="BB13" s="763"/>
      <c r="BC13" s="763"/>
      <c r="BD13" s="763"/>
      <c r="BE13" s="763"/>
      <c r="BF13" s="815"/>
      <c r="BG13" s="763"/>
      <c r="BH13" s="763"/>
      <c r="BI13" s="763"/>
      <c r="BJ13" s="763"/>
      <c r="BK13" s="763"/>
      <c r="BL13" s="915"/>
      <c r="BM13" s="822"/>
      <c r="BN13" s="957"/>
      <c r="BO13" s="915"/>
      <c r="BP13" s="822"/>
      <c r="BQ13" s="823"/>
      <c r="BR13" s="773"/>
      <c r="BS13" s="763"/>
      <c r="BT13" s="817"/>
      <c r="BU13" s="821"/>
      <c r="BV13" s="822"/>
      <c r="BW13" s="823"/>
      <c r="BX13" s="740"/>
      <c r="BY13" s="740"/>
      <c r="BZ13" s="742"/>
      <c r="CA13" s="744"/>
    </row>
    <row r="14" spans="1:79" s="45" customFormat="1" ht="28.5" customHeight="1" thickBot="1" x14ac:dyDescent="0.25">
      <c r="B14" s="965"/>
      <c r="C14" s="825"/>
      <c r="D14" s="825"/>
      <c r="E14" s="825"/>
      <c r="F14" s="47"/>
      <c r="G14" s="47"/>
      <c r="H14" s="47"/>
      <c r="I14" s="47"/>
      <c r="J14" s="48"/>
      <c r="K14" s="834"/>
      <c r="L14" s="834"/>
      <c r="M14" s="834"/>
      <c r="N14" s="834"/>
      <c r="O14" s="834"/>
      <c r="P14" s="834"/>
      <c r="Q14" s="969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81">
        <v>12</v>
      </c>
      <c r="AE14" s="282">
        <v>10</v>
      </c>
      <c r="AF14" s="282"/>
      <c r="AG14" s="282">
        <v>12</v>
      </c>
      <c r="AH14" s="282">
        <v>10</v>
      </c>
      <c r="AI14" s="282"/>
      <c r="AJ14" s="282">
        <v>12</v>
      </c>
      <c r="AK14" s="282">
        <v>10</v>
      </c>
      <c r="AL14" s="282"/>
      <c r="AM14" s="282"/>
      <c r="AN14" s="282"/>
      <c r="AO14" s="283"/>
      <c r="AP14" s="952"/>
      <c r="AQ14" s="955"/>
      <c r="AR14" s="913"/>
      <c r="AS14" s="913"/>
      <c r="AT14" s="36" t="s">
        <v>66</v>
      </c>
      <c r="AU14" s="37" t="s">
        <v>67</v>
      </c>
      <c r="AV14" s="37" t="s">
        <v>68</v>
      </c>
      <c r="AW14" s="38"/>
      <c r="AX14" s="809"/>
      <c r="AY14" s="811"/>
      <c r="AZ14" s="816"/>
      <c r="BA14" s="764"/>
      <c r="BB14" s="764"/>
      <c r="BC14" s="764"/>
      <c r="BD14" s="764"/>
      <c r="BE14" s="764"/>
      <c r="BF14" s="816"/>
      <c r="BG14" s="764"/>
      <c r="BH14" s="764"/>
      <c r="BI14" s="764"/>
      <c r="BJ14" s="764"/>
      <c r="BK14" s="764"/>
      <c r="BL14" s="916"/>
      <c r="BM14" s="917"/>
      <c r="BN14" s="958"/>
      <c r="BO14" s="916"/>
      <c r="BP14" s="917"/>
      <c r="BQ14" s="918"/>
      <c r="BR14" s="774"/>
      <c r="BS14" s="764"/>
      <c r="BT14" s="782"/>
      <c r="BU14" s="821"/>
      <c r="BV14" s="822"/>
      <c r="BW14" s="823"/>
      <c r="BX14" s="740"/>
      <c r="BY14" s="740"/>
      <c r="BZ14" s="753" t="s">
        <v>69</v>
      </c>
      <c r="CA14" s="754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737"/>
      <c r="CA15" s="738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35"/>
      <c r="CA16" s="736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35"/>
      <c r="CA17" s="736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35"/>
      <c r="CA18" s="736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731"/>
      <c r="CA19" s="732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737"/>
      <c r="CA20" s="738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35"/>
      <c r="CA21" s="736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35"/>
      <c r="CA22" s="736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35"/>
      <c r="CA23" s="736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731"/>
      <c r="CA24" s="732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737"/>
      <c r="CA25" s="738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35"/>
      <c r="CA26" s="736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35"/>
      <c r="CA27" s="736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35"/>
      <c r="CA28" s="736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731"/>
      <c r="CA29" s="732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737"/>
      <c r="CA30" s="738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35"/>
      <c r="CA31" s="736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35"/>
      <c r="CA32" s="736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35"/>
      <c r="CA33" s="736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731"/>
      <c r="CA34" s="732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737"/>
      <c r="CA35" s="738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35"/>
      <c r="CA36" s="736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35"/>
      <c r="CA37" s="736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35"/>
      <c r="CA38" s="736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731"/>
      <c r="CA39" s="732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737"/>
      <c r="CA40" s="738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35"/>
      <c r="CA41" s="736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35"/>
      <c r="CA42" s="736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35"/>
      <c r="CA43" s="736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731"/>
      <c r="CA44" s="732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737"/>
      <c r="CA45" s="738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35"/>
      <c r="CA46" s="736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35"/>
      <c r="CA47" s="736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35"/>
      <c r="CA48" s="736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731"/>
      <c r="CA49" s="732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737"/>
      <c r="CA50" s="738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35"/>
      <c r="CA51" s="736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35"/>
      <c r="CA52" s="736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35"/>
      <c r="CA53" s="736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731"/>
      <c r="CA54" s="732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737"/>
      <c r="CA55" s="738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35"/>
      <c r="CA56" s="736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35"/>
      <c r="CA57" s="736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35"/>
      <c r="CA58" s="736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731"/>
      <c r="CA59" s="732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737"/>
      <c r="CA60" s="738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35"/>
      <c r="CA61" s="736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35"/>
      <c r="CA62" s="736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35"/>
      <c r="CA63" s="736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731"/>
      <c r="CA64" s="732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733"/>
      <c r="CA65" s="734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747" t="s">
        <v>2</v>
      </c>
      <c r="BY70" s="748"/>
      <c r="BZ70" s="748"/>
      <c r="CA70" s="127" t="s">
        <v>3</v>
      </c>
    </row>
    <row r="71" spans="1:79" ht="13.5" hidden="1" thickBot="1" x14ac:dyDescent="0.25">
      <c r="BX71" s="749" t="e">
        <f>#REF!</f>
        <v>#REF!</v>
      </c>
      <c r="BY71" s="750"/>
      <c r="BZ71" s="750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39" t="s">
        <v>39</v>
      </c>
      <c r="BY76" s="739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40"/>
      <c r="BY77" s="740"/>
      <c r="BZ77" s="741" t="s">
        <v>73</v>
      </c>
      <c r="CA77" s="743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40"/>
      <c r="BY78" s="740"/>
      <c r="BZ78" s="741"/>
      <c r="CA78" s="743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40"/>
      <c r="BY79" s="740"/>
      <c r="BZ79" s="741"/>
      <c r="CA79" s="743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40"/>
      <c r="BY80" s="740"/>
      <c r="BZ80" s="741"/>
      <c r="CA80" s="743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40"/>
      <c r="BY81" s="740"/>
      <c r="BZ81" s="741"/>
      <c r="CA81" s="743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40"/>
      <c r="BY82" s="740"/>
      <c r="BZ82" s="742"/>
      <c r="CA82" s="744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40"/>
      <c r="BY83" s="740"/>
      <c r="BZ83" s="745" t="s">
        <v>69</v>
      </c>
      <c r="CA83" s="746"/>
    </row>
    <row r="84" spans="1:79" hidden="1" x14ac:dyDescent="0.2">
      <c r="BX84" s="58"/>
      <c r="BY84" s="58"/>
      <c r="BZ84" s="737"/>
      <c r="CA84" s="738"/>
    </row>
    <row r="85" spans="1:79" hidden="1" x14ac:dyDescent="0.2">
      <c r="BX85" s="72"/>
      <c r="BY85" s="72"/>
      <c r="BZ85" s="735"/>
      <c r="CA85" s="736"/>
    </row>
    <row r="86" spans="1:79" hidden="1" x14ac:dyDescent="0.2">
      <c r="BX86" s="72"/>
      <c r="BY86" s="72"/>
      <c r="BZ86" s="735"/>
      <c r="CA86" s="736"/>
    </row>
    <row r="87" spans="1:79" hidden="1" x14ac:dyDescent="0.2">
      <c r="BX87" s="72"/>
      <c r="BY87" s="72"/>
      <c r="BZ87" s="735"/>
      <c r="CA87" s="736"/>
    </row>
    <row r="88" spans="1:79" ht="13.5" hidden="1" thickBot="1" x14ac:dyDescent="0.25">
      <c r="BX88" s="88"/>
      <c r="BY88" s="88"/>
      <c r="BZ88" s="731"/>
      <c r="CA88" s="732"/>
    </row>
    <row r="89" spans="1:79" hidden="1" x14ac:dyDescent="0.2">
      <c r="BX89" s="58"/>
      <c r="BY89" s="58"/>
      <c r="BZ89" s="737"/>
      <c r="CA89" s="738"/>
    </row>
    <row r="90" spans="1:79" hidden="1" x14ac:dyDescent="0.2">
      <c r="BX90" s="72"/>
      <c r="BY90" s="72"/>
      <c r="BZ90" s="735"/>
      <c r="CA90" s="736"/>
    </row>
    <row r="91" spans="1:79" hidden="1" x14ac:dyDescent="0.2">
      <c r="BX91" s="72"/>
      <c r="BY91" s="72"/>
      <c r="BZ91" s="735"/>
      <c r="CA91" s="736"/>
    </row>
    <row r="92" spans="1:79" hidden="1" x14ac:dyDescent="0.2">
      <c r="BX92" s="72"/>
      <c r="BY92" s="72"/>
      <c r="BZ92" s="735"/>
      <c r="CA92" s="736"/>
    </row>
    <row r="93" spans="1:79" ht="13.5" hidden="1" thickBot="1" x14ac:dyDescent="0.25">
      <c r="BX93" s="88"/>
      <c r="BY93" s="88"/>
      <c r="BZ93" s="731"/>
      <c r="CA93" s="732"/>
    </row>
    <row r="94" spans="1:79" hidden="1" x14ac:dyDescent="0.2">
      <c r="BX94" s="58"/>
      <c r="BY94" s="58"/>
      <c r="BZ94" s="737"/>
      <c r="CA94" s="738"/>
    </row>
    <row r="95" spans="1:79" hidden="1" x14ac:dyDescent="0.2">
      <c r="BX95" s="72"/>
      <c r="BY95" s="72"/>
      <c r="BZ95" s="735"/>
      <c r="CA95" s="736"/>
    </row>
    <row r="96" spans="1:79" hidden="1" x14ac:dyDescent="0.2">
      <c r="BX96" s="72"/>
      <c r="BY96" s="72"/>
      <c r="BZ96" s="735"/>
      <c r="CA96" s="736"/>
    </row>
    <row r="97" spans="76:79" hidden="1" x14ac:dyDescent="0.2">
      <c r="BX97" s="72"/>
      <c r="BY97" s="72"/>
      <c r="BZ97" s="735"/>
      <c r="CA97" s="736"/>
    </row>
    <row r="98" spans="76:79" ht="13.5" hidden="1" thickBot="1" x14ac:dyDescent="0.25">
      <c r="BX98" s="88"/>
      <c r="BY98" s="88"/>
      <c r="BZ98" s="731"/>
      <c r="CA98" s="732"/>
    </row>
    <row r="99" spans="76:79" hidden="1" x14ac:dyDescent="0.2">
      <c r="BX99" s="58"/>
      <c r="BY99" s="58"/>
      <c r="BZ99" s="737"/>
      <c r="CA99" s="738"/>
    </row>
    <row r="100" spans="76:79" hidden="1" x14ac:dyDescent="0.2">
      <c r="BX100" s="72"/>
      <c r="BY100" s="72"/>
      <c r="BZ100" s="735"/>
      <c r="CA100" s="736"/>
    </row>
    <row r="101" spans="76:79" hidden="1" x14ac:dyDescent="0.2">
      <c r="BX101" s="72"/>
      <c r="BY101" s="72"/>
      <c r="BZ101" s="735"/>
      <c r="CA101" s="736"/>
    </row>
    <row r="102" spans="76:79" hidden="1" x14ac:dyDescent="0.2">
      <c r="BX102" s="72"/>
      <c r="BY102" s="72"/>
      <c r="BZ102" s="735"/>
      <c r="CA102" s="736"/>
    </row>
    <row r="103" spans="76:79" ht="13.5" hidden="1" thickBot="1" x14ac:dyDescent="0.25">
      <c r="BX103" s="88"/>
      <c r="BY103" s="88"/>
      <c r="BZ103" s="731"/>
      <c r="CA103" s="732"/>
    </row>
    <row r="104" spans="76:79" hidden="1" x14ac:dyDescent="0.2">
      <c r="BX104" s="58"/>
      <c r="BY104" s="58"/>
      <c r="BZ104" s="737"/>
      <c r="CA104" s="738"/>
    </row>
    <row r="105" spans="76:79" hidden="1" x14ac:dyDescent="0.2">
      <c r="BX105" s="72"/>
      <c r="BY105" s="72"/>
      <c r="BZ105" s="735"/>
      <c r="CA105" s="736"/>
    </row>
    <row r="106" spans="76:79" hidden="1" x14ac:dyDescent="0.2">
      <c r="BX106" s="72"/>
      <c r="BY106" s="72"/>
      <c r="BZ106" s="735"/>
      <c r="CA106" s="736"/>
    </row>
    <row r="107" spans="76:79" hidden="1" x14ac:dyDescent="0.2">
      <c r="BX107" s="72"/>
      <c r="BY107" s="72"/>
      <c r="BZ107" s="735"/>
      <c r="CA107" s="736"/>
    </row>
    <row r="108" spans="76:79" ht="13.5" hidden="1" thickBot="1" x14ac:dyDescent="0.25">
      <c r="BX108" s="88"/>
      <c r="BY108" s="88"/>
      <c r="BZ108" s="731"/>
      <c r="CA108" s="732"/>
    </row>
    <row r="109" spans="76:79" hidden="1" x14ac:dyDescent="0.2">
      <c r="BX109" s="58"/>
      <c r="BY109" s="58"/>
      <c r="BZ109" s="737"/>
      <c r="CA109" s="738"/>
    </row>
    <row r="110" spans="76:79" hidden="1" x14ac:dyDescent="0.2">
      <c r="BX110" s="72"/>
      <c r="BY110" s="72"/>
      <c r="BZ110" s="735"/>
      <c r="CA110" s="736"/>
    </row>
    <row r="111" spans="76:79" hidden="1" x14ac:dyDescent="0.2">
      <c r="BX111" s="72"/>
      <c r="BY111" s="72"/>
      <c r="BZ111" s="735"/>
      <c r="CA111" s="736"/>
    </row>
    <row r="112" spans="76:79" hidden="1" x14ac:dyDescent="0.2">
      <c r="BX112" s="72"/>
      <c r="BY112" s="72"/>
      <c r="BZ112" s="735"/>
      <c r="CA112" s="736"/>
    </row>
    <row r="113" spans="76:79" ht="13.5" hidden="1" thickBot="1" x14ac:dyDescent="0.25">
      <c r="BX113" s="88"/>
      <c r="BY113" s="88"/>
      <c r="BZ113" s="731"/>
      <c r="CA113" s="732"/>
    </row>
    <row r="114" spans="76:79" hidden="1" x14ac:dyDescent="0.2">
      <c r="BX114" s="58"/>
      <c r="BY114" s="58"/>
      <c r="BZ114" s="737"/>
      <c r="CA114" s="738"/>
    </row>
    <row r="115" spans="76:79" hidden="1" x14ac:dyDescent="0.2">
      <c r="BX115" s="72"/>
      <c r="BY115" s="72"/>
      <c r="BZ115" s="735"/>
      <c r="CA115" s="736"/>
    </row>
    <row r="116" spans="76:79" hidden="1" x14ac:dyDescent="0.2">
      <c r="BX116" s="72"/>
      <c r="BY116" s="72"/>
      <c r="BZ116" s="735"/>
      <c r="CA116" s="736"/>
    </row>
    <row r="117" spans="76:79" hidden="1" x14ac:dyDescent="0.2">
      <c r="BX117" s="72"/>
      <c r="BY117" s="72"/>
      <c r="BZ117" s="735"/>
      <c r="CA117" s="736"/>
    </row>
    <row r="118" spans="76:79" ht="13.5" hidden="1" thickBot="1" x14ac:dyDescent="0.25">
      <c r="BX118" s="88"/>
      <c r="BY118" s="88"/>
      <c r="BZ118" s="731"/>
      <c r="CA118" s="732"/>
    </row>
    <row r="119" spans="76:79" hidden="1" x14ac:dyDescent="0.2">
      <c r="BX119" s="58"/>
      <c r="BY119" s="58"/>
      <c r="BZ119" s="737"/>
      <c r="CA119" s="738"/>
    </row>
    <row r="120" spans="76:79" hidden="1" x14ac:dyDescent="0.2">
      <c r="BX120" s="72"/>
      <c r="BY120" s="72"/>
      <c r="BZ120" s="735"/>
      <c r="CA120" s="736"/>
    </row>
    <row r="121" spans="76:79" hidden="1" x14ac:dyDescent="0.2">
      <c r="BX121" s="72"/>
      <c r="BY121" s="72"/>
      <c r="BZ121" s="735"/>
      <c r="CA121" s="736"/>
    </row>
    <row r="122" spans="76:79" hidden="1" x14ac:dyDescent="0.2">
      <c r="BX122" s="72"/>
      <c r="BY122" s="72"/>
      <c r="BZ122" s="735"/>
      <c r="CA122" s="736"/>
    </row>
    <row r="123" spans="76:79" ht="13.5" hidden="1" thickBot="1" x14ac:dyDescent="0.25">
      <c r="BX123" s="88"/>
      <c r="BY123" s="88"/>
      <c r="BZ123" s="731"/>
      <c r="CA123" s="732"/>
    </row>
    <row r="124" spans="76:79" hidden="1" x14ac:dyDescent="0.2">
      <c r="BX124" s="58"/>
      <c r="BY124" s="58"/>
      <c r="BZ124" s="737"/>
      <c r="CA124" s="738"/>
    </row>
    <row r="125" spans="76:79" hidden="1" x14ac:dyDescent="0.2">
      <c r="BX125" s="72"/>
      <c r="BY125" s="72"/>
      <c r="BZ125" s="735"/>
      <c r="CA125" s="736"/>
    </row>
    <row r="126" spans="76:79" hidden="1" x14ac:dyDescent="0.2">
      <c r="BX126" s="72"/>
      <c r="BY126" s="72"/>
      <c r="BZ126" s="735"/>
      <c r="CA126" s="736"/>
    </row>
    <row r="127" spans="76:79" hidden="1" x14ac:dyDescent="0.2">
      <c r="BX127" s="72"/>
      <c r="BY127" s="72"/>
      <c r="BZ127" s="735"/>
      <c r="CA127" s="736"/>
    </row>
    <row r="128" spans="76:79" ht="13.5" hidden="1" thickBot="1" x14ac:dyDescent="0.25">
      <c r="BX128" s="88"/>
      <c r="BY128" s="88"/>
      <c r="BZ128" s="731"/>
      <c r="CA128" s="732"/>
    </row>
    <row r="129" spans="76:79" hidden="1" x14ac:dyDescent="0.2">
      <c r="BX129" s="58"/>
      <c r="BY129" s="58"/>
      <c r="BZ129" s="737"/>
      <c r="CA129" s="738"/>
    </row>
    <row r="130" spans="76:79" hidden="1" x14ac:dyDescent="0.2">
      <c r="BX130" s="72"/>
      <c r="BY130" s="72"/>
      <c r="BZ130" s="735"/>
      <c r="CA130" s="736"/>
    </row>
    <row r="131" spans="76:79" hidden="1" x14ac:dyDescent="0.2">
      <c r="BX131" s="72"/>
      <c r="BY131" s="72"/>
      <c r="BZ131" s="735"/>
      <c r="CA131" s="736"/>
    </row>
    <row r="132" spans="76:79" hidden="1" x14ac:dyDescent="0.2">
      <c r="BX132" s="72"/>
      <c r="BY132" s="72"/>
      <c r="BZ132" s="735"/>
      <c r="CA132" s="736"/>
    </row>
    <row r="133" spans="76:79" ht="13.5" hidden="1" thickBot="1" x14ac:dyDescent="0.25">
      <c r="BX133" s="88"/>
      <c r="BY133" s="88"/>
      <c r="BZ133" s="731"/>
      <c r="CA133" s="732"/>
    </row>
    <row r="134" spans="76:79" ht="13.5" hidden="1" thickBot="1" x14ac:dyDescent="0.25">
      <c r="BX134" s="106"/>
      <c r="BY134" s="106"/>
      <c r="BZ134" s="733"/>
      <c r="CA134" s="734"/>
    </row>
    <row r="135" spans="76:79" ht="18.75" hidden="1" thickTop="1" x14ac:dyDescent="0.2">
      <c r="BZ135" s="122" t="e">
        <f>#REF!</f>
        <v>#REF!</v>
      </c>
      <c r="CA135" s="131">
        <f ca="1">NOW()</f>
        <v>41585.462610648145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38" customWidth="1"/>
    <col min="9" max="9" width="8.7109375" style="132" customWidth="1"/>
    <col min="10" max="14" width="9.85546875" style="132" customWidth="1"/>
    <col min="15" max="15" width="12.42578125" style="238" customWidth="1"/>
    <col min="16" max="17" width="9.85546875" style="238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2"/>
      <c r="H1" s="272"/>
      <c r="I1" s="272"/>
      <c r="J1" s="403"/>
      <c r="K1" s="403"/>
      <c r="L1" s="403"/>
      <c r="M1" s="403"/>
      <c r="N1" s="403"/>
      <c r="O1" s="404"/>
      <c r="P1" s="404"/>
      <c r="Q1" s="404"/>
      <c r="R1" s="404"/>
      <c r="S1" s="405"/>
      <c r="T1" s="403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0"/>
      <c r="H2" s="240"/>
      <c r="I2" s="240"/>
      <c r="J2" s="147"/>
      <c r="K2" s="147"/>
      <c r="L2" s="147"/>
      <c r="M2" s="147"/>
      <c r="N2" s="147"/>
      <c r="O2" s="406"/>
      <c r="P2" s="406"/>
      <c r="Q2" s="406"/>
      <c r="R2" s="406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38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38"/>
      <c r="H4" s="338"/>
      <c r="J4" s="228"/>
      <c r="K4" s="228"/>
      <c r="L4" s="157"/>
      <c r="M4" s="228"/>
      <c r="N4" s="228"/>
      <c r="O4" s="228"/>
      <c r="P4" s="228"/>
      <c r="Q4" s="228"/>
      <c r="R4" s="228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973"/>
      <c r="H5" s="973"/>
      <c r="J5" s="228"/>
      <c r="K5" s="228"/>
      <c r="L5" s="157"/>
      <c r="M5" s="228"/>
      <c r="N5" s="228"/>
      <c r="O5" s="228"/>
      <c r="P5" s="228"/>
      <c r="Q5" s="228"/>
      <c r="R5" s="228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694" t="s">
        <v>151</v>
      </c>
      <c r="D6" s="694"/>
      <c r="E6" s="694"/>
      <c r="F6" s="694"/>
      <c r="G6" s="338"/>
      <c r="H6" s="338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0"/>
      <c r="G7" s="206"/>
      <c r="H7" s="206"/>
      <c r="K7" s="407"/>
      <c r="L7" s="407"/>
      <c r="M7" s="407"/>
      <c r="N7" s="407"/>
      <c r="O7" s="407"/>
      <c r="P7" s="407"/>
      <c r="Q7" s="407"/>
      <c r="R7" s="272"/>
      <c r="S7" s="156"/>
      <c r="T7" s="147"/>
      <c r="U7" s="147"/>
      <c r="V7" s="147"/>
      <c r="W7" s="694"/>
      <c r="X7" s="694"/>
      <c r="Y7" s="694"/>
      <c r="Z7" s="694"/>
      <c r="AA7" s="694"/>
      <c r="AB7" s="694"/>
      <c r="AC7" s="147"/>
      <c r="AD7" s="147"/>
      <c r="AE7" s="147"/>
    </row>
    <row r="8" spans="1:31" ht="15" customHeight="1" thickBot="1" x14ac:dyDescent="0.3">
      <c r="E8" s="147"/>
      <c r="F8" s="238"/>
      <c r="G8" s="241"/>
      <c r="H8" s="241"/>
      <c r="S8" s="350"/>
      <c r="T8" s="147"/>
      <c r="U8" s="147"/>
      <c r="V8" s="695"/>
      <c r="W8" s="695"/>
      <c r="X8" s="695"/>
      <c r="Y8" s="695"/>
      <c r="Z8" s="695"/>
      <c r="AA8" s="695"/>
      <c r="AB8" s="695"/>
      <c r="AC8" s="695"/>
      <c r="AD8" s="147"/>
      <c r="AE8" s="147"/>
    </row>
    <row r="9" spans="1:31" ht="24.95" customHeight="1" x14ac:dyDescent="0.25">
      <c r="C9" s="242"/>
      <c r="D9" s="243"/>
      <c r="E9" s="244"/>
      <c r="F9" s="245"/>
      <c r="G9" s="241"/>
      <c r="H9" s="241"/>
      <c r="S9" s="240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0" t="s">
        <v>82</v>
      </c>
      <c r="D10" s="220" t="s">
        <v>83</v>
      </c>
      <c r="E10" s="220" t="s">
        <v>83</v>
      </c>
      <c r="F10" s="247" t="s">
        <v>84</v>
      </c>
      <c r="G10" s="241"/>
      <c r="H10" s="241"/>
      <c r="S10" s="338"/>
      <c r="T10" s="147"/>
      <c r="U10" s="147"/>
      <c r="V10" s="147"/>
      <c r="W10" s="338"/>
      <c r="X10" s="338"/>
      <c r="Y10" s="337"/>
      <c r="Z10" s="338"/>
      <c r="AA10" s="337"/>
      <c r="AB10" s="338"/>
      <c r="AC10" s="147"/>
      <c r="AD10" s="147"/>
      <c r="AE10" s="147"/>
    </row>
    <row r="11" spans="1:31" ht="15.75" customHeight="1" thickBot="1" x14ac:dyDescent="0.3">
      <c r="C11" s="408"/>
      <c r="D11" s="409"/>
      <c r="E11" s="236"/>
      <c r="F11" s="247"/>
      <c r="G11" s="241"/>
      <c r="H11" s="241"/>
      <c r="S11" s="221"/>
      <c r="T11" s="147"/>
      <c r="U11" s="147"/>
      <c r="V11" s="147"/>
      <c r="W11" s="683"/>
      <c r="X11" s="683"/>
      <c r="Y11" s="221"/>
      <c r="Z11" s="221"/>
      <c r="AA11" s="221"/>
      <c r="AB11" s="344"/>
      <c r="AC11" s="147"/>
      <c r="AD11" s="147"/>
      <c r="AE11" s="147"/>
    </row>
    <row r="12" spans="1:31" ht="16.5" customHeight="1" x14ac:dyDescent="0.25">
      <c r="C12" s="249"/>
      <c r="D12" s="250"/>
      <c r="E12" s="251"/>
      <c r="F12" s="252"/>
      <c r="G12" s="241"/>
      <c r="H12" s="241"/>
      <c r="S12" s="338"/>
      <c r="T12" s="147"/>
      <c r="U12" s="147"/>
      <c r="V12" s="147"/>
      <c r="W12" s="349"/>
      <c r="X12" s="349"/>
      <c r="Y12" s="348"/>
      <c r="Z12" s="349"/>
      <c r="AA12" s="221"/>
      <c r="AB12" s="338"/>
      <c r="AC12" s="147"/>
      <c r="AD12" s="147"/>
      <c r="AE12" s="147"/>
    </row>
    <row r="13" spans="1:31" ht="15.75" customHeight="1" x14ac:dyDescent="0.25">
      <c r="C13" s="253"/>
      <c r="D13" s="254"/>
      <c r="E13" s="255"/>
      <c r="F13" s="256"/>
      <c r="G13" s="241"/>
      <c r="H13" s="241"/>
      <c r="S13" s="147"/>
      <c r="T13" s="147"/>
      <c r="U13" s="147"/>
      <c r="V13" s="147"/>
      <c r="W13" s="693"/>
      <c r="X13" s="693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3"/>
      <c r="D14" s="254"/>
      <c r="E14" s="255"/>
      <c r="F14" s="256"/>
      <c r="G14" s="241"/>
      <c r="H14" s="241"/>
      <c r="S14" s="357"/>
      <c r="T14" s="147"/>
      <c r="U14" s="147"/>
      <c r="V14" s="147"/>
      <c r="W14" s="693"/>
      <c r="X14" s="693"/>
      <c r="Y14" s="228"/>
      <c r="Z14" s="228"/>
      <c r="AA14" s="228"/>
      <c r="AB14" s="357"/>
      <c r="AC14" s="147"/>
      <c r="AD14" s="147"/>
      <c r="AE14" s="147"/>
    </row>
    <row r="15" spans="1:31" ht="15.75" customHeight="1" x14ac:dyDescent="0.25">
      <c r="C15" s="253"/>
      <c r="D15" s="254"/>
      <c r="E15" s="255"/>
      <c r="F15" s="256"/>
      <c r="G15" s="241"/>
      <c r="H15" s="241"/>
      <c r="S15" s="357"/>
      <c r="T15" s="147"/>
      <c r="U15" s="147"/>
      <c r="V15" s="147"/>
      <c r="W15" s="693"/>
      <c r="X15" s="693"/>
      <c r="Y15" s="228"/>
      <c r="Z15" s="228"/>
      <c r="AA15" s="228"/>
      <c r="AB15" s="357"/>
      <c r="AC15" s="147"/>
      <c r="AD15" s="147"/>
      <c r="AE15" s="147"/>
    </row>
    <row r="16" spans="1:31" ht="15.75" customHeight="1" x14ac:dyDescent="0.25">
      <c r="C16" s="253"/>
      <c r="D16" s="254"/>
      <c r="E16" s="255"/>
      <c r="F16" s="256"/>
      <c r="G16" s="241"/>
      <c r="H16" s="241"/>
      <c r="I16" s="147"/>
      <c r="S16" s="357"/>
      <c r="T16" s="147"/>
      <c r="U16" s="147"/>
      <c r="V16" s="147"/>
      <c r="W16" s="693"/>
      <c r="X16" s="693"/>
      <c r="Y16" s="228"/>
      <c r="Z16" s="228"/>
      <c r="AA16" s="228"/>
      <c r="AB16" s="357"/>
      <c r="AC16" s="147"/>
      <c r="AD16" s="147"/>
      <c r="AE16" s="147"/>
    </row>
    <row r="17" spans="1:31" ht="16.5" customHeight="1" x14ac:dyDescent="0.25">
      <c r="C17" s="253"/>
      <c r="D17" s="254"/>
      <c r="E17" s="255"/>
      <c r="F17" s="256"/>
      <c r="G17" s="241"/>
      <c r="H17" s="241"/>
      <c r="I17" s="147"/>
      <c r="S17" s="357"/>
      <c r="T17" s="147"/>
      <c r="U17" s="147"/>
      <c r="V17" s="147"/>
      <c r="W17" s="693"/>
      <c r="X17" s="693"/>
      <c r="Y17" s="228"/>
      <c r="Z17" s="228"/>
      <c r="AA17" s="228"/>
      <c r="AB17" s="357"/>
      <c r="AC17" s="147"/>
      <c r="AD17" s="147"/>
      <c r="AE17" s="147"/>
    </row>
    <row r="18" spans="1:31" ht="16.5" customHeight="1" x14ac:dyDescent="0.25">
      <c r="C18" s="253"/>
      <c r="D18" s="254"/>
      <c r="E18" s="255"/>
      <c r="F18" s="256"/>
      <c r="G18" s="241"/>
      <c r="H18" s="241"/>
      <c r="I18" s="147"/>
      <c r="S18" s="357"/>
      <c r="T18" s="147"/>
      <c r="U18" s="147"/>
      <c r="V18" s="147"/>
      <c r="W18" s="693"/>
      <c r="X18" s="693"/>
      <c r="Y18" s="228"/>
      <c r="Z18" s="228"/>
      <c r="AA18" s="228"/>
      <c r="AB18" s="357"/>
      <c r="AC18" s="147"/>
      <c r="AD18" s="147"/>
      <c r="AE18" s="147"/>
    </row>
    <row r="19" spans="1:31" ht="15.75" customHeight="1" x14ac:dyDescent="0.25">
      <c r="C19" s="253"/>
      <c r="D19" s="254"/>
      <c r="E19" s="255"/>
      <c r="F19" s="256"/>
      <c r="G19" s="241"/>
      <c r="H19" s="241"/>
      <c r="I19" s="207"/>
      <c r="S19" s="228"/>
      <c r="T19" s="147"/>
      <c r="U19" s="147"/>
      <c r="V19" s="147"/>
      <c r="W19" s="693"/>
      <c r="X19" s="693"/>
      <c r="Y19" s="228"/>
      <c r="Z19" s="228"/>
      <c r="AA19" s="228"/>
      <c r="AB19" s="228"/>
      <c r="AC19" s="147"/>
      <c r="AD19" s="147"/>
      <c r="AE19" s="147"/>
    </row>
    <row r="20" spans="1:31" ht="16.5" customHeight="1" x14ac:dyDescent="0.25">
      <c r="C20" s="253"/>
      <c r="D20" s="254"/>
      <c r="E20" s="255"/>
      <c r="F20" s="256"/>
      <c r="G20" s="241"/>
      <c r="H20" s="241"/>
      <c r="I20" s="207"/>
      <c r="S20" s="357"/>
      <c r="T20" s="147"/>
      <c r="U20" s="147"/>
      <c r="V20" s="147"/>
      <c r="W20" s="693"/>
      <c r="X20" s="693"/>
      <c r="Y20" s="148"/>
      <c r="Z20" s="147"/>
      <c r="AA20" s="206"/>
      <c r="AB20" s="357"/>
      <c r="AC20" s="147"/>
      <c r="AD20" s="147"/>
      <c r="AE20" s="147"/>
    </row>
    <row r="21" spans="1:31" x14ac:dyDescent="0.25">
      <c r="C21" s="253"/>
      <c r="D21" s="254"/>
      <c r="E21" s="255"/>
      <c r="F21" s="256"/>
      <c r="G21" s="241"/>
      <c r="H21" s="241"/>
      <c r="I21" s="212"/>
      <c r="S21" s="228"/>
      <c r="T21" s="147"/>
      <c r="U21" s="147"/>
      <c r="V21" s="147"/>
      <c r="W21" s="693"/>
      <c r="X21" s="693"/>
      <c r="Y21" s="148"/>
      <c r="Z21" s="147"/>
      <c r="AA21" s="148"/>
      <c r="AB21" s="228"/>
      <c r="AC21" s="147"/>
      <c r="AD21" s="147"/>
      <c r="AE21" s="147"/>
    </row>
    <row r="22" spans="1:31" x14ac:dyDescent="0.25">
      <c r="C22" s="253"/>
      <c r="D22" s="254"/>
      <c r="E22" s="255"/>
      <c r="F22" s="256"/>
      <c r="G22" s="241"/>
      <c r="H22" s="241"/>
      <c r="I22" s="212"/>
      <c r="S22" s="368"/>
      <c r="T22" s="147"/>
      <c r="U22" s="147"/>
      <c r="V22" s="147"/>
      <c r="W22" s="693"/>
      <c r="X22" s="693"/>
      <c r="Y22" s="148"/>
      <c r="Z22" s="147"/>
      <c r="AA22" s="206"/>
      <c r="AB22" s="368"/>
      <c r="AC22" s="147"/>
      <c r="AD22" s="147"/>
      <c r="AE22" s="147"/>
    </row>
    <row r="23" spans="1:31" x14ac:dyDescent="0.25">
      <c r="C23" s="257"/>
      <c r="D23" s="254"/>
      <c r="E23" s="255"/>
      <c r="F23" s="256"/>
      <c r="G23" s="241"/>
      <c r="H23" s="241"/>
      <c r="I23" s="240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3"/>
      <c r="D24" s="254"/>
      <c r="E24" s="255"/>
      <c r="F24" s="256"/>
      <c r="G24" s="974"/>
      <c r="H24" s="974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3"/>
      <c r="D25" s="254"/>
      <c r="E25" s="255"/>
      <c r="F25" s="256"/>
      <c r="G25" s="974"/>
      <c r="H25" s="974"/>
      <c r="S25" s="147"/>
      <c r="T25" s="147"/>
      <c r="U25" s="147"/>
      <c r="V25" s="147"/>
      <c r="W25" s="694"/>
      <c r="X25" s="694"/>
      <c r="Y25" s="694"/>
      <c r="Z25" s="694"/>
      <c r="AA25" s="694"/>
      <c r="AB25" s="694"/>
      <c r="AC25" s="147"/>
      <c r="AD25" s="147"/>
      <c r="AE25" s="147"/>
    </row>
    <row r="26" spans="1:31" ht="15.75" customHeight="1" x14ac:dyDescent="0.25">
      <c r="C26" s="253"/>
      <c r="D26" s="254"/>
      <c r="E26" s="255"/>
      <c r="F26" s="256"/>
      <c r="G26" s="974"/>
      <c r="H26" s="974"/>
      <c r="S26" s="147"/>
      <c r="T26" s="147"/>
      <c r="U26" s="147"/>
      <c r="V26" s="147"/>
      <c r="W26" s="694"/>
      <c r="X26" s="694"/>
      <c r="Y26" s="694"/>
      <c r="Z26" s="694"/>
      <c r="AA26" s="694"/>
      <c r="AB26" s="694"/>
      <c r="AC26" s="147"/>
      <c r="AD26" s="147"/>
      <c r="AE26" s="147"/>
    </row>
    <row r="27" spans="1:31" ht="15.75" customHeight="1" x14ac:dyDescent="0.25">
      <c r="C27" s="253"/>
      <c r="D27" s="254"/>
      <c r="E27" s="255"/>
      <c r="F27" s="256"/>
      <c r="G27" s="975"/>
      <c r="H27" s="975"/>
      <c r="S27" s="147"/>
      <c r="T27" s="147"/>
      <c r="U27" s="147"/>
      <c r="V27" s="696"/>
      <c r="W27" s="696"/>
      <c r="X27" s="696"/>
      <c r="Y27" s="696"/>
      <c r="Z27" s="696"/>
      <c r="AA27" s="696"/>
      <c r="AB27" s="696"/>
      <c r="AC27" s="696"/>
      <c r="AD27" s="147"/>
      <c r="AE27" s="147"/>
    </row>
    <row r="28" spans="1:31" ht="15.75" customHeight="1" x14ac:dyDescent="0.25">
      <c r="C28" s="253"/>
      <c r="D28" s="254"/>
      <c r="E28" s="255"/>
      <c r="F28" s="256"/>
      <c r="G28" s="974"/>
      <c r="H28" s="974"/>
      <c r="S28" s="147"/>
      <c r="T28" s="147"/>
      <c r="U28" s="147"/>
      <c r="V28" s="696"/>
      <c r="W28" s="696"/>
      <c r="X28" s="696"/>
      <c r="Y28" s="696"/>
      <c r="Z28" s="696"/>
      <c r="AA28" s="696"/>
      <c r="AB28" s="696"/>
      <c r="AC28" s="696"/>
      <c r="AD28" s="147"/>
      <c r="AE28" s="147"/>
    </row>
    <row r="29" spans="1:31" ht="15.75" customHeight="1" x14ac:dyDescent="0.25">
      <c r="C29" s="253"/>
      <c r="D29" s="254"/>
      <c r="E29" s="255"/>
      <c r="F29" s="256"/>
      <c r="G29" s="975"/>
      <c r="H29" s="975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6"/>
      <c r="C30" s="253"/>
      <c r="D30" s="254"/>
      <c r="E30" s="255"/>
      <c r="F30" s="256"/>
      <c r="G30" s="976"/>
      <c r="H30" s="976"/>
      <c r="S30" s="147"/>
      <c r="T30" s="147"/>
      <c r="U30" s="147"/>
      <c r="V30" s="147"/>
      <c r="W30" s="338"/>
      <c r="X30" s="338"/>
      <c r="Y30" s="337"/>
      <c r="Z30" s="338"/>
      <c r="AA30" s="337"/>
      <c r="AB30" s="338"/>
      <c r="AC30" s="147"/>
      <c r="AD30" s="147"/>
      <c r="AE30" s="147"/>
    </row>
    <row r="31" spans="1:31" ht="16.5" thickBot="1" x14ac:dyDescent="0.3">
      <c r="A31" s="198"/>
      <c r="B31" s="163"/>
      <c r="C31" s="253"/>
      <c r="D31" s="258"/>
      <c r="E31" s="259"/>
      <c r="F31" s="256"/>
      <c r="G31" s="163"/>
      <c r="H31" s="164"/>
      <c r="S31" s="147"/>
      <c r="T31" s="147"/>
      <c r="U31" s="147"/>
      <c r="V31" s="147"/>
      <c r="W31" s="683"/>
      <c r="X31" s="683"/>
      <c r="Y31" s="221"/>
      <c r="Z31" s="221"/>
      <c r="AA31" s="221"/>
      <c r="AB31" s="344"/>
      <c r="AC31" s="147"/>
      <c r="AD31" s="147"/>
      <c r="AE31" s="147"/>
    </row>
    <row r="32" spans="1:31" ht="16.5" thickTop="1" x14ac:dyDescent="0.25">
      <c r="A32" s="198"/>
      <c r="B32" s="163"/>
      <c r="C32" s="260"/>
      <c r="D32" s="261"/>
      <c r="E32" s="262"/>
      <c r="F32" s="263"/>
      <c r="G32" s="163"/>
      <c r="H32" s="164"/>
      <c r="S32" s="147"/>
      <c r="T32" s="147"/>
      <c r="U32" s="147"/>
      <c r="V32" s="147"/>
      <c r="W32" s="349"/>
      <c r="X32" s="349"/>
      <c r="Y32" s="348"/>
      <c r="Z32" s="349"/>
      <c r="AA32" s="221"/>
      <c r="AB32" s="338"/>
      <c r="AC32" s="147"/>
      <c r="AD32" s="147"/>
      <c r="AE32" s="147"/>
    </row>
    <row r="33" spans="1:31" ht="15.75" x14ac:dyDescent="0.25">
      <c r="A33" s="198"/>
      <c r="B33" s="163"/>
      <c r="C33" s="264"/>
      <c r="D33" s="254"/>
      <c r="E33" s="265" t="s">
        <v>85</v>
      </c>
      <c r="F33" s="266"/>
      <c r="G33" s="163"/>
      <c r="H33" s="164"/>
      <c r="S33" s="147"/>
      <c r="T33" s="147"/>
      <c r="U33" s="147"/>
      <c r="V33" s="147"/>
      <c r="W33" s="693"/>
      <c r="X33" s="693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198"/>
      <c r="B34" s="163"/>
      <c r="C34" s="267"/>
      <c r="D34" s="254"/>
      <c r="E34" s="254"/>
      <c r="F34" s="266"/>
      <c r="G34" s="163"/>
      <c r="H34" s="164"/>
      <c r="S34" s="147"/>
      <c r="T34" s="147"/>
      <c r="U34" s="147"/>
      <c r="V34" s="147"/>
      <c r="W34" s="693"/>
      <c r="X34" s="693"/>
      <c r="Y34" s="228"/>
      <c r="Z34" s="228"/>
      <c r="AA34" s="228"/>
      <c r="AB34" s="357"/>
      <c r="AC34" s="147"/>
      <c r="AD34" s="147"/>
      <c r="AE34" s="147"/>
    </row>
    <row r="35" spans="1:31" ht="16.5" thickBot="1" x14ac:dyDescent="0.3">
      <c r="A35" s="198"/>
      <c r="B35" s="163"/>
      <c r="C35" s="268"/>
      <c r="D35" s="269"/>
      <c r="E35" s="270" t="s">
        <v>86</v>
      </c>
      <c r="F35" s="271"/>
      <c r="G35" s="163"/>
      <c r="H35" s="164"/>
      <c r="S35" s="147"/>
      <c r="T35" s="147"/>
      <c r="U35" s="147"/>
      <c r="V35" s="147"/>
      <c r="W35" s="693"/>
      <c r="X35" s="693"/>
      <c r="Y35" s="228"/>
      <c r="Z35" s="228"/>
      <c r="AA35" s="228"/>
      <c r="AB35" s="228"/>
      <c r="AC35" s="147"/>
      <c r="AD35" s="147"/>
      <c r="AE35" s="147"/>
    </row>
    <row r="36" spans="1:31" ht="15.75" x14ac:dyDescent="0.25">
      <c r="A36" s="198"/>
      <c r="B36" s="163"/>
      <c r="C36" s="193"/>
      <c r="D36" s="182"/>
      <c r="E36" s="200"/>
      <c r="F36" s="200"/>
      <c r="G36" s="163"/>
      <c r="H36" s="164"/>
      <c r="S36" s="147"/>
      <c r="T36" s="147"/>
      <c r="U36" s="147"/>
      <c r="V36" s="147"/>
      <c r="W36" s="693"/>
      <c r="X36" s="693"/>
      <c r="Y36" s="148"/>
      <c r="Z36" s="147"/>
      <c r="AA36" s="148"/>
      <c r="AB36" s="357"/>
      <c r="AC36" s="147"/>
      <c r="AD36" s="147"/>
      <c r="AE36" s="147"/>
    </row>
    <row r="37" spans="1:31" x14ac:dyDescent="0.25">
      <c r="A37" s="198"/>
      <c r="B37" s="163"/>
      <c r="C37" s="187"/>
      <c r="D37" s="187"/>
      <c r="E37" s="187"/>
      <c r="F37" s="187"/>
      <c r="G37" s="163"/>
      <c r="H37" s="187"/>
      <c r="S37" s="147"/>
      <c r="T37" s="147"/>
      <c r="U37" s="147"/>
      <c r="V37" s="147"/>
      <c r="W37" s="693"/>
      <c r="X37" s="693"/>
      <c r="Y37" s="148"/>
      <c r="Z37" s="147"/>
      <c r="AA37" s="148"/>
      <c r="AB37" s="228"/>
      <c r="AC37" s="147"/>
      <c r="AD37" s="147"/>
      <c r="AE37" s="147"/>
    </row>
    <row r="38" spans="1:31" x14ac:dyDescent="0.25">
      <c r="A38" s="198"/>
      <c r="B38" s="163"/>
      <c r="C38" s="182"/>
      <c r="D38" s="182"/>
      <c r="E38" s="187"/>
      <c r="F38" s="200"/>
      <c r="G38" s="163"/>
      <c r="H38" s="187"/>
      <c r="I38" s="206"/>
      <c r="J38" s="206"/>
      <c r="K38" s="206"/>
      <c r="L38" s="241"/>
      <c r="M38" s="147"/>
      <c r="S38" s="147"/>
      <c r="T38" s="147"/>
      <c r="U38" s="147"/>
      <c r="V38" s="147"/>
      <c r="W38" s="693"/>
      <c r="X38" s="693"/>
      <c r="Y38" s="148"/>
      <c r="Z38" s="147"/>
      <c r="AA38" s="148"/>
      <c r="AB38" s="368"/>
      <c r="AC38" s="147"/>
      <c r="AD38" s="147"/>
      <c r="AE38" s="147"/>
    </row>
    <row r="39" spans="1:31" x14ac:dyDescent="0.25">
      <c r="A39" s="198"/>
      <c r="B39" s="163"/>
      <c r="C39" s="182"/>
      <c r="D39" s="182"/>
      <c r="E39" s="187"/>
      <c r="F39" s="187"/>
      <c r="G39" s="163"/>
      <c r="H39" s="187"/>
      <c r="I39" s="206"/>
      <c r="J39" s="206"/>
      <c r="K39" s="206"/>
      <c r="L39" s="241"/>
      <c r="M39" s="147"/>
      <c r="S39" s="147"/>
      <c r="T39" s="147"/>
      <c r="U39" s="147"/>
      <c r="V39" s="147"/>
      <c r="W39" s="693"/>
      <c r="X39" s="693"/>
      <c r="Y39" s="228"/>
      <c r="Z39" s="228"/>
      <c r="AA39" s="228"/>
      <c r="AB39" s="228"/>
      <c r="AC39" s="147"/>
      <c r="AD39" s="147"/>
      <c r="AE39" s="147"/>
    </row>
    <row r="40" spans="1:31" x14ac:dyDescent="0.25">
      <c r="A40" s="198"/>
      <c r="B40" s="163"/>
      <c r="C40" s="182"/>
      <c r="D40" s="182"/>
      <c r="E40" s="187"/>
      <c r="F40" s="187"/>
      <c r="G40" s="163"/>
      <c r="H40" s="187"/>
      <c r="I40" s="206"/>
      <c r="J40" s="206"/>
      <c r="K40" s="206"/>
      <c r="L40" s="241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693"/>
      <c r="X40" s="693"/>
      <c r="Y40" s="148"/>
      <c r="Z40" s="147"/>
      <c r="AA40" s="206"/>
      <c r="AB40" s="357"/>
      <c r="AC40" s="147"/>
      <c r="AD40" s="147"/>
      <c r="AE40" s="147"/>
    </row>
    <row r="41" spans="1:31" x14ac:dyDescent="0.25">
      <c r="A41" s="198"/>
      <c r="B41" s="163"/>
      <c r="C41" s="187"/>
      <c r="D41" s="187"/>
      <c r="E41" s="187"/>
      <c r="F41" s="187"/>
      <c r="G41" s="163"/>
      <c r="H41" s="171"/>
      <c r="I41" s="338"/>
      <c r="J41" s="338"/>
      <c r="K41" s="338"/>
      <c r="L41" s="338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693"/>
      <c r="X41" s="693"/>
      <c r="Y41" s="148"/>
      <c r="Z41" s="147"/>
      <c r="AA41" s="148"/>
      <c r="AB41" s="228"/>
      <c r="AC41" s="147"/>
      <c r="AD41" s="147"/>
      <c r="AE41" s="147"/>
    </row>
    <row r="42" spans="1:31" ht="15.75" x14ac:dyDescent="0.25">
      <c r="A42" s="198"/>
      <c r="B42" s="163"/>
      <c r="C42" s="193"/>
      <c r="D42" s="182"/>
      <c r="E42" s="200"/>
      <c r="F42" s="200"/>
      <c r="G42" s="163"/>
      <c r="H42" s="171"/>
      <c r="I42" s="170"/>
      <c r="J42" s="170"/>
      <c r="K42" s="206"/>
      <c r="L42" s="241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693"/>
      <c r="X42" s="693"/>
      <c r="Y42" s="148"/>
      <c r="Z42" s="147"/>
      <c r="AA42" s="206"/>
      <c r="AB42" s="368"/>
      <c r="AC42" s="147"/>
      <c r="AD42" s="147"/>
      <c r="AE42" s="147"/>
    </row>
    <row r="43" spans="1:31" x14ac:dyDescent="0.25">
      <c r="A43" s="198"/>
      <c r="B43" s="163"/>
      <c r="C43" s="187"/>
      <c r="D43" s="187"/>
      <c r="E43" s="187"/>
      <c r="F43" s="187"/>
      <c r="G43" s="163"/>
      <c r="H43" s="171"/>
      <c r="I43" s="170"/>
      <c r="J43" s="170"/>
      <c r="K43" s="206"/>
      <c r="L43" s="206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198"/>
      <c r="B44" s="163"/>
      <c r="C44" s="193"/>
      <c r="D44" s="182"/>
      <c r="E44" s="200"/>
      <c r="F44" s="200"/>
      <c r="G44" s="163"/>
      <c r="H44" s="171"/>
      <c r="I44" s="170"/>
      <c r="J44" s="170"/>
      <c r="K44" s="206"/>
      <c r="L44" s="210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198"/>
      <c r="B45" s="163"/>
      <c r="C45" s="193"/>
      <c r="D45" s="182"/>
      <c r="E45" s="202"/>
      <c r="F45" s="200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198"/>
      <c r="B46" s="163"/>
      <c r="C46" s="192"/>
      <c r="D46" s="187"/>
      <c r="E46" s="187"/>
      <c r="F46" s="187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198"/>
      <c r="B47" s="163"/>
      <c r="C47" s="192"/>
      <c r="D47" s="187"/>
      <c r="E47" s="187"/>
      <c r="F47" s="187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198"/>
      <c r="B48" s="163"/>
      <c r="C48" s="192"/>
      <c r="D48" s="187"/>
      <c r="E48" s="187"/>
      <c r="F48" s="187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198"/>
      <c r="B49" s="410"/>
      <c r="C49" s="192"/>
      <c r="D49" s="187"/>
      <c r="E49" s="187"/>
      <c r="F49" s="187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198"/>
      <c r="B50" s="411"/>
      <c r="C50" s="192"/>
      <c r="D50" s="187"/>
      <c r="E50" s="187"/>
      <c r="F50" s="187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198"/>
      <c r="B51" s="411"/>
      <c r="C51" s="182"/>
      <c r="D51" s="182"/>
      <c r="E51" s="187"/>
      <c r="F51" s="187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198"/>
      <c r="B52" s="977"/>
      <c r="C52" s="977"/>
      <c r="D52" s="977"/>
      <c r="E52" s="977"/>
      <c r="F52" s="977"/>
      <c r="G52" s="163"/>
      <c r="H52" s="164"/>
      <c r="I52" s="207"/>
      <c r="J52" s="207"/>
      <c r="K52" s="272"/>
      <c r="L52" s="207"/>
      <c r="M52" s="207"/>
      <c r="N52" s="207"/>
      <c r="O52" s="207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198"/>
      <c r="B53" s="411"/>
      <c r="C53" s="187"/>
      <c r="D53" s="187"/>
      <c r="E53" s="187"/>
      <c r="F53" s="187"/>
      <c r="G53" s="163"/>
      <c r="H53" s="194"/>
      <c r="I53" s="207"/>
      <c r="J53" s="207"/>
      <c r="K53" s="207"/>
      <c r="L53" s="207"/>
      <c r="M53" s="207"/>
      <c r="N53" s="207"/>
      <c r="O53" s="207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198"/>
      <c r="B54" s="411"/>
      <c r="C54" s="193"/>
      <c r="D54" s="182"/>
      <c r="E54" s="200"/>
      <c r="F54" s="200"/>
      <c r="G54" s="163"/>
      <c r="H54" s="195"/>
      <c r="I54" s="212"/>
      <c r="J54" s="212"/>
      <c r="K54" s="212"/>
      <c r="L54" s="212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198"/>
      <c r="B55" s="412"/>
      <c r="C55" s="413"/>
      <c r="D55" s="413"/>
      <c r="E55" s="414"/>
      <c r="F55" s="415"/>
      <c r="G55" s="978"/>
      <c r="H55" s="979"/>
      <c r="I55" s="218"/>
      <c r="J55" s="218"/>
      <c r="K55" s="682"/>
      <c r="L55" s="682"/>
      <c r="M55" s="683"/>
      <c r="N55" s="697"/>
      <c r="O55" s="678"/>
      <c r="P55" s="697"/>
      <c r="Q55" s="697"/>
      <c r="R55" s="697"/>
      <c r="S55" s="697"/>
      <c r="T55" s="697"/>
      <c r="U55" s="697"/>
      <c r="V55" s="678"/>
      <c r="W55" s="678"/>
      <c r="X55" s="678"/>
      <c r="Y55" s="218"/>
      <c r="Z55" s="219"/>
      <c r="AA55" s="676"/>
      <c r="AB55" s="676"/>
      <c r="AC55" s="676"/>
      <c r="AD55" s="676"/>
      <c r="AE55" s="147"/>
    </row>
    <row r="56" spans="1:31" ht="15.75" x14ac:dyDescent="0.25">
      <c r="A56" s="198"/>
      <c r="B56" s="174"/>
      <c r="C56" s="174"/>
      <c r="D56" s="174"/>
      <c r="E56" s="414"/>
      <c r="F56" s="416"/>
      <c r="G56" s="417"/>
      <c r="H56" s="174"/>
      <c r="I56" s="221"/>
      <c r="J56" s="221"/>
      <c r="K56" s="221"/>
      <c r="L56" s="223"/>
      <c r="M56" s="221"/>
      <c r="N56" s="221"/>
      <c r="O56" s="218"/>
      <c r="P56" s="218"/>
      <c r="Q56" s="218"/>
      <c r="R56" s="218"/>
      <c r="S56" s="218"/>
      <c r="T56" s="218"/>
      <c r="U56" s="218"/>
      <c r="V56" s="678"/>
      <c r="W56" s="678"/>
      <c r="X56" s="678"/>
      <c r="Y56" s="218"/>
      <c r="Z56" s="219"/>
      <c r="AA56" s="676"/>
      <c r="AB56" s="676"/>
      <c r="AC56" s="676"/>
      <c r="AD56" s="676"/>
      <c r="AE56" s="147"/>
    </row>
    <row r="57" spans="1:31" ht="15.75" x14ac:dyDescent="0.25">
      <c r="A57" s="198"/>
      <c r="B57" s="412"/>
      <c r="C57" s="413"/>
      <c r="D57" s="413"/>
      <c r="E57" s="418"/>
      <c r="F57" s="416"/>
      <c r="G57" s="417"/>
      <c r="H57" s="417"/>
      <c r="I57" s="218"/>
      <c r="J57" s="218"/>
      <c r="K57" s="218"/>
      <c r="L57" s="225"/>
      <c r="M57" s="221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9"/>
      <c r="AA57" s="676"/>
      <c r="AB57" s="676"/>
      <c r="AC57" s="676"/>
      <c r="AD57" s="676"/>
      <c r="AE57" s="147"/>
    </row>
    <row r="58" spans="1:31" x14ac:dyDescent="0.25">
      <c r="A58" s="198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198"/>
      <c r="B59" s="419"/>
      <c r="C59" s="184"/>
      <c r="D59" s="184"/>
      <c r="E59" s="184"/>
      <c r="F59" s="184"/>
      <c r="G59" s="184"/>
      <c r="H59" s="419"/>
      <c r="I59" s="228"/>
      <c r="J59" s="228"/>
      <c r="K59" s="228"/>
      <c r="L59" s="228"/>
      <c r="M59" s="228"/>
      <c r="N59" s="156"/>
      <c r="O59" s="156"/>
      <c r="P59" s="228"/>
      <c r="Q59" s="228"/>
      <c r="R59" s="228"/>
      <c r="S59" s="228"/>
      <c r="T59" s="228"/>
      <c r="U59" s="228"/>
      <c r="V59" s="156"/>
      <c r="W59" s="228"/>
      <c r="X59" s="228"/>
      <c r="Y59" s="228"/>
      <c r="Z59" s="228"/>
      <c r="AA59" s="228"/>
      <c r="AB59" s="228"/>
      <c r="AC59" s="228"/>
      <c r="AD59" s="228"/>
      <c r="AE59" s="147"/>
    </row>
    <row r="60" spans="1:31" x14ac:dyDescent="0.25">
      <c r="A60" s="198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198"/>
      <c r="B61" s="164"/>
      <c r="C61" s="163"/>
      <c r="D61" s="163"/>
      <c r="E61" s="420"/>
      <c r="F61" s="420"/>
      <c r="G61" s="420"/>
      <c r="H61" s="164"/>
      <c r="I61" s="147"/>
      <c r="J61" s="147"/>
      <c r="K61" s="232"/>
      <c r="L61" s="231"/>
      <c r="M61" s="231"/>
      <c r="N61" s="147"/>
      <c r="O61" s="148"/>
      <c r="P61" s="231"/>
      <c r="Q61" s="231"/>
      <c r="R61" s="231"/>
      <c r="S61" s="231"/>
      <c r="T61" s="231"/>
      <c r="U61" s="231"/>
      <c r="V61" s="148"/>
      <c r="W61" s="231"/>
      <c r="X61" s="231"/>
      <c r="Y61" s="231"/>
      <c r="Z61" s="231"/>
      <c r="AA61" s="231"/>
      <c r="AB61" s="231"/>
      <c r="AC61" s="231"/>
      <c r="AD61" s="231"/>
      <c r="AE61" s="147"/>
    </row>
    <row r="62" spans="1:31" x14ac:dyDescent="0.25">
      <c r="A62" s="198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198"/>
      <c r="B63" s="419"/>
      <c r="C63" s="184"/>
      <c r="D63" s="184"/>
      <c r="E63" s="184"/>
      <c r="F63" s="184"/>
      <c r="G63" s="184"/>
      <c r="H63" s="419"/>
      <c r="I63" s="228"/>
      <c r="J63" s="228"/>
      <c r="K63" s="228"/>
      <c r="L63" s="228"/>
      <c r="M63" s="228"/>
      <c r="N63" s="156"/>
      <c r="O63" s="156"/>
      <c r="P63" s="228"/>
      <c r="Q63" s="228"/>
      <c r="R63" s="228"/>
      <c r="S63" s="228"/>
      <c r="T63" s="228"/>
      <c r="U63" s="228"/>
      <c r="V63" s="156"/>
      <c r="W63" s="228"/>
      <c r="X63" s="228"/>
      <c r="Y63" s="228"/>
      <c r="Z63" s="228"/>
      <c r="AA63" s="228"/>
      <c r="AB63" s="228"/>
      <c r="AC63" s="228"/>
      <c r="AD63" s="228"/>
      <c r="AE63" s="147"/>
    </row>
    <row r="64" spans="1:31" x14ac:dyDescent="0.25">
      <c r="A64" s="198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198"/>
      <c r="B65" s="164"/>
      <c r="C65" s="163"/>
      <c r="D65" s="163"/>
      <c r="E65" s="420"/>
      <c r="F65" s="420"/>
      <c r="G65" s="420"/>
      <c r="H65" s="164"/>
      <c r="I65" s="147"/>
      <c r="J65" s="147"/>
      <c r="K65" s="232"/>
      <c r="L65" s="231"/>
      <c r="M65" s="231"/>
      <c r="N65" s="147"/>
      <c r="O65" s="148"/>
      <c r="P65" s="231"/>
      <c r="Q65" s="231"/>
      <c r="R65" s="231"/>
      <c r="S65" s="231"/>
      <c r="T65" s="231"/>
      <c r="U65" s="231"/>
      <c r="V65" s="148"/>
      <c r="W65" s="231"/>
      <c r="X65" s="231"/>
      <c r="Y65" s="231"/>
      <c r="Z65" s="231"/>
      <c r="AA65" s="231"/>
      <c r="AB65" s="231"/>
      <c r="AC65" s="231"/>
      <c r="AD65" s="231"/>
      <c r="AE65" s="147"/>
    </row>
    <row r="66" spans="1:31" x14ac:dyDescent="0.25">
      <c r="A66" s="198"/>
      <c r="B66" s="163"/>
      <c r="C66" s="192"/>
      <c r="D66" s="187"/>
      <c r="E66" s="187"/>
      <c r="F66" s="187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198"/>
      <c r="B67" s="147"/>
      <c r="C67" s="235"/>
      <c r="D67" s="206"/>
      <c r="E67" s="206"/>
      <c r="F67" s="206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198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198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A4" zoomScale="60" zoomScaleNormal="60" workbookViewId="0">
      <selection activeCell="O44" sqref="O4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38" customWidth="1"/>
    <col min="13" max="16" width="14.42578125" style="132" customWidth="1"/>
    <col min="17" max="19" width="14.42578125" style="238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439" t="s">
        <v>77</v>
      </c>
      <c r="C1" s="440"/>
      <c r="D1" s="440"/>
      <c r="E1" s="440"/>
      <c r="F1" s="403"/>
      <c r="G1" s="403"/>
      <c r="H1" s="441"/>
      <c r="I1" s="403"/>
      <c r="J1" s="403"/>
      <c r="K1" s="403"/>
      <c r="L1" s="442"/>
      <c r="M1" s="403"/>
      <c r="N1" s="1028" t="s">
        <v>152</v>
      </c>
      <c r="O1" s="1028"/>
      <c r="P1" s="403"/>
      <c r="Q1" s="405"/>
      <c r="R1" s="405"/>
      <c r="S1" s="405"/>
      <c r="T1" s="405"/>
      <c r="U1" s="405"/>
      <c r="V1" s="443"/>
      <c r="W1" s="444" t="s">
        <v>2</v>
      </c>
      <c r="X1" s="445"/>
      <c r="Y1" s="446"/>
      <c r="Z1" s="444" t="s">
        <v>3</v>
      </c>
      <c r="AA1" s="447"/>
    </row>
    <row r="2" spans="1:27" ht="20.100000000000001" customHeight="1" thickBot="1" x14ac:dyDescent="0.55000000000000004">
      <c r="B2" s="448" t="s">
        <v>78</v>
      </c>
      <c r="C2" s="144"/>
      <c r="D2" s="144"/>
      <c r="E2" s="144"/>
      <c r="F2" s="145"/>
      <c r="G2" s="145"/>
      <c r="H2" s="234"/>
      <c r="I2" s="147"/>
      <c r="J2" s="147"/>
      <c r="K2" s="147"/>
      <c r="L2" s="148"/>
      <c r="M2" s="147"/>
      <c r="N2" s="1029"/>
      <c r="O2" s="1029"/>
      <c r="P2" s="449"/>
      <c r="Q2" s="449"/>
      <c r="R2" s="449"/>
      <c r="S2" s="449"/>
      <c r="T2" s="149"/>
      <c r="U2" s="149"/>
      <c r="V2" s="150"/>
      <c r="W2" s="450"/>
      <c r="X2" s="451"/>
      <c r="Y2" s="452"/>
      <c r="Z2" s="450" t="s">
        <v>79</v>
      </c>
      <c r="AA2" s="453"/>
    </row>
    <row r="3" spans="1:27" ht="18" customHeight="1" x14ac:dyDescent="0.25">
      <c r="B3" s="454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455"/>
    </row>
    <row r="4" spans="1:27" ht="57" customHeight="1" x14ac:dyDescent="0.5">
      <c r="A4" s="154" t="s">
        <v>153</v>
      </c>
      <c r="B4" s="456"/>
      <c r="C4" s="156"/>
      <c r="E4" s="156"/>
      <c r="F4" s="156"/>
      <c r="G4" s="156"/>
      <c r="H4" s="156"/>
      <c r="I4" s="156"/>
      <c r="J4" s="156"/>
      <c r="L4" s="1030" t="s">
        <v>81</v>
      </c>
      <c r="M4" s="1030"/>
      <c r="N4" s="1030"/>
      <c r="O4" s="1030"/>
      <c r="P4" s="1030"/>
      <c r="Q4" s="1030"/>
      <c r="R4" s="449"/>
      <c r="S4" s="156"/>
      <c r="T4" s="156"/>
      <c r="U4" s="156"/>
      <c r="V4" s="147"/>
      <c r="W4" s="147"/>
      <c r="X4" s="147"/>
      <c r="Y4" s="147"/>
      <c r="Z4" s="147"/>
      <c r="AA4" s="455"/>
    </row>
    <row r="5" spans="1:27" ht="35.25" x14ac:dyDescent="0.5">
      <c r="A5" s="158"/>
      <c r="B5" s="456"/>
      <c r="C5" s="156"/>
      <c r="E5" s="156"/>
      <c r="F5" s="156"/>
      <c r="G5" s="156"/>
      <c r="H5" s="156"/>
      <c r="I5" s="156"/>
      <c r="J5" s="156"/>
      <c r="K5" s="156"/>
      <c r="L5" s="1030" t="s">
        <v>6</v>
      </c>
      <c r="M5" s="1030"/>
      <c r="N5" s="1030"/>
      <c r="O5" s="1030"/>
      <c r="P5" s="1030"/>
      <c r="Q5" s="1030"/>
      <c r="R5" s="156"/>
      <c r="S5" s="156"/>
      <c r="T5" s="156"/>
      <c r="U5" s="156"/>
      <c r="V5" s="147"/>
      <c r="W5" s="147"/>
      <c r="X5" s="147"/>
      <c r="Y5" s="147"/>
      <c r="Z5" s="147"/>
      <c r="AA5" s="455"/>
    </row>
    <row r="6" spans="1:27" ht="21.75" customHeight="1" x14ac:dyDescent="0.5">
      <c r="A6" s="158"/>
      <c r="B6" s="456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455"/>
    </row>
    <row r="7" spans="1:27" ht="21.75" x14ac:dyDescent="0.4">
      <c r="A7" s="158"/>
      <c r="B7" s="456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455"/>
    </row>
    <row r="8" spans="1:27" ht="27.95" customHeight="1" x14ac:dyDescent="0.6">
      <c r="A8" s="158"/>
      <c r="B8" s="456"/>
      <c r="D8" s="407"/>
      <c r="E8" s="407"/>
      <c r="F8" s="407"/>
      <c r="G8" s="407"/>
      <c r="H8" s="407"/>
      <c r="I8" s="407"/>
      <c r="J8" s="407"/>
      <c r="K8" s="147"/>
      <c r="M8" s="983" t="s">
        <v>154</v>
      </c>
      <c r="N8" s="1031"/>
      <c r="O8" s="1031"/>
      <c r="P8" s="1031"/>
      <c r="Q8" s="1031"/>
      <c r="R8" s="1031"/>
      <c r="S8" s="432"/>
      <c r="T8" s="432"/>
      <c r="U8" s="983" t="s">
        <v>154</v>
      </c>
      <c r="V8" s="983"/>
      <c r="W8" s="983"/>
      <c r="X8" s="983"/>
      <c r="Y8" s="983"/>
      <c r="Z8" s="457"/>
      <c r="AA8" s="458"/>
    </row>
    <row r="9" spans="1:27" ht="27.95" customHeight="1" x14ac:dyDescent="0.6">
      <c r="B9" s="459"/>
      <c r="D9" s="983" t="s">
        <v>155</v>
      </c>
      <c r="E9" s="983"/>
      <c r="F9" s="983"/>
      <c r="G9" s="983"/>
      <c r="H9" s="983"/>
      <c r="I9" s="983"/>
      <c r="J9" s="407"/>
      <c r="K9" s="147"/>
      <c r="M9" s="983" t="s">
        <v>156</v>
      </c>
      <c r="N9" s="1031"/>
      <c r="O9" s="1031"/>
      <c r="P9" s="1031"/>
      <c r="Q9" s="1031"/>
      <c r="R9" s="1031"/>
      <c r="S9" s="434"/>
      <c r="T9" s="434"/>
      <c r="U9" s="983" t="s">
        <v>157</v>
      </c>
      <c r="V9" s="983"/>
      <c r="W9" s="983"/>
      <c r="X9" s="983"/>
      <c r="Y9" s="983"/>
      <c r="Z9" s="457"/>
      <c r="AA9" s="458"/>
    </row>
    <row r="10" spans="1:27" ht="24.95" customHeight="1" thickBot="1" x14ac:dyDescent="0.3">
      <c r="B10" s="459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0"/>
      <c r="R10" s="240"/>
      <c r="S10" s="240"/>
      <c r="T10" s="240"/>
      <c r="V10" s="240"/>
      <c r="W10" s="147"/>
      <c r="X10" s="147"/>
      <c r="Y10" s="147"/>
      <c r="Z10" s="147"/>
      <c r="AA10" s="455"/>
    </row>
    <row r="11" spans="1:27" ht="15.75" customHeight="1" x14ac:dyDescent="0.25">
      <c r="B11" s="459"/>
      <c r="C11" s="147"/>
      <c r="D11" s="980" t="s">
        <v>82</v>
      </c>
      <c r="E11" s="980" t="s">
        <v>83</v>
      </c>
      <c r="F11" s="980" t="s">
        <v>83</v>
      </c>
      <c r="G11" s="980" t="s">
        <v>158</v>
      </c>
      <c r="H11" s="980" t="s">
        <v>159</v>
      </c>
      <c r="I11" s="980" t="s">
        <v>160</v>
      </c>
      <c r="J11" s="460"/>
      <c r="K11" s="147"/>
      <c r="M11" s="1003" t="s">
        <v>161</v>
      </c>
      <c r="N11" s="1004"/>
      <c r="O11" s="1004"/>
      <c r="P11" s="1005"/>
      <c r="Q11" s="980" t="s">
        <v>162</v>
      </c>
      <c r="R11" s="980" t="s">
        <v>163</v>
      </c>
      <c r="U11" s="980" t="s">
        <v>164</v>
      </c>
      <c r="V11" s="980" t="s">
        <v>82</v>
      </c>
      <c r="W11" s="1012" t="s">
        <v>165</v>
      </c>
      <c r="X11" s="1013"/>
      <c r="Y11" s="980" t="s">
        <v>166</v>
      </c>
      <c r="Z11" s="147"/>
      <c r="AA11" s="455"/>
    </row>
    <row r="12" spans="1:27" ht="15.75" customHeight="1" x14ac:dyDescent="0.25">
      <c r="B12" s="459"/>
      <c r="C12" s="147"/>
      <c r="D12" s="981"/>
      <c r="E12" s="981"/>
      <c r="F12" s="981"/>
      <c r="G12" s="987"/>
      <c r="H12" s="981"/>
      <c r="I12" s="981"/>
      <c r="J12" s="461"/>
      <c r="K12" s="462"/>
      <c r="M12" s="1006"/>
      <c r="N12" s="1007"/>
      <c r="O12" s="1007"/>
      <c r="P12" s="1008"/>
      <c r="Q12" s="981"/>
      <c r="R12" s="981"/>
      <c r="U12" s="981"/>
      <c r="V12" s="981"/>
      <c r="W12" s="1014"/>
      <c r="X12" s="1015"/>
      <c r="Y12" s="981"/>
      <c r="Z12" s="147"/>
      <c r="AA12" s="455"/>
    </row>
    <row r="13" spans="1:27" ht="16.5" customHeight="1" thickBot="1" x14ac:dyDescent="0.3">
      <c r="B13" s="459"/>
      <c r="C13" s="147"/>
      <c r="D13" s="982"/>
      <c r="E13" s="982"/>
      <c r="F13" s="982"/>
      <c r="G13" s="988"/>
      <c r="H13" s="982"/>
      <c r="I13" s="982"/>
      <c r="J13" s="463"/>
      <c r="K13" s="462"/>
      <c r="M13" s="1009"/>
      <c r="N13" s="1010"/>
      <c r="O13" s="1010"/>
      <c r="P13" s="1011"/>
      <c r="Q13" s="982"/>
      <c r="R13" s="982"/>
      <c r="U13" s="982"/>
      <c r="V13" s="982"/>
      <c r="W13" s="1016"/>
      <c r="X13" s="1017"/>
      <c r="Y13" s="982"/>
      <c r="Z13" s="147"/>
      <c r="AA13" s="455"/>
    </row>
    <row r="14" spans="1:27" ht="15.75" customHeight="1" x14ac:dyDescent="0.25">
      <c r="B14" s="459"/>
      <c r="C14" s="147"/>
      <c r="D14" s="464"/>
      <c r="E14" s="465"/>
      <c r="F14" s="466"/>
      <c r="G14" s="465"/>
      <c r="H14" s="465"/>
      <c r="I14" s="467"/>
      <c r="J14" s="338"/>
      <c r="K14" s="147"/>
      <c r="M14" s="1018"/>
      <c r="N14" s="1019"/>
      <c r="O14" s="1019"/>
      <c r="P14" s="1020"/>
      <c r="Q14" s="468"/>
      <c r="R14" s="469"/>
      <c r="U14" s="470"/>
      <c r="V14" s="471"/>
      <c r="W14" s="1021"/>
      <c r="X14" s="1022"/>
      <c r="Y14" s="472"/>
      <c r="Z14" s="147"/>
      <c r="AA14" s="455"/>
    </row>
    <row r="15" spans="1:27" ht="15.75" customHeight="1" x14ac:dyDescent="0.25">
      <c r="B15" s="459"/>
      <c r="C15" s="147"/>
      <c r="D15" s="473"/>
      <c r="E15" s="474"/>
      <c r="F15" s="475"/>
      <c r="G15" s="476"/>
      <c r="H15" s="476"/>
      <c r="I15" s="477"/>
      <c r="J15" s="338"/>
      <c r="K15" s="147"/>
      <c r="M15" s="1023"/>
      <c r="N15" s="1024"/>
      <c r="O15" s="1024"/>
      <c r="P15" s="1025"/>
      <c r="Q15" s="476"/>
      <c r="R15" s="478"/>
      <c r="U15" s="479"/>
      <c r="V15" s="480"/>
      <c r="W15" s="1026"/>
      <c r="X15" s="1027"/>
      <c r="Y15" s="481"/>
      <c r="Z15" s="147"/>
      <c r="AA15" s="455"/>
    </row>
    <row r="16" spans="1:27" ht="15.75" customHeight="1" thickBot="1" x14ac:dyDescent="0.3">
      <c r="B16" s="459"/>
      <c r="C16" s="147"/>
      <c r="D16" s="482"/>
      <c r="E16" s="476"/>
      <c r="F16" s="483"/>
      <c r="G16" s="476"/>
      <c r="H16" s="476"/>
      <c r="I16" s="477"/>
      <c r="J16" s="438"/>
      <c r="K16" s="147"/>
      <c r="M16" s="998"/>
      <c r="N16" s="999"/>
      <c r="O16" s="999"/>
      <c r="P16" s="1000"/>
      <c r="Q16" s="484"/>
      <c r="R16" s="485"/>
      <c r="U16" s="486"/>
      <c r="V16" s="487"/>
      <c r="W16" s="1001"/>
      <c r="X16" s="1002"/>
      <c r="Y16" s="488"/>
      <c r="Z16" s="147"/>
      <c r="AA16" s="455"/>
    </row>
    <row r="17" spans="1:27" ht="15.75" customHeight="1" thickTop="1" thickBot="1" x14ac:dyDescent="0.3">
      <c r="B17" s="459"/>
      <c r="C17" s="147"/>
      <c r="D17" s="989" t="s">
        <v>167</v>
      </c>
      <c r="E17" s="990"/>
      <c r="F17" s="990"/>
      <c r="G17" s="991"/>
      <c r="H17" s="489"/>
      <c r="I17" s="490"/>
      <c r="J17" s="437"/>
      <c r="K17" s="147"/>
      <c r="M17" s="491"/>
      <c r="N17" s="491"/>
      <c r="O17" s="491"/>
      <c r="P17" s="491"/>
      <c r="Q17" s="491"/>
      <c r="R17" s="492"/>
      <c r="U17" s="493"/>
      <c r="V17" s="494"/>
      <c r="W17" s="992"/>
      <c r="X17" s="993"/>
      <c r="Y17" s="495"/>
      <c r="Z17" s="147"/>
      <c r="AA17" s="455"/>
    </row>
    <row r="18" spans="1:27" ht="15.75" customHeight="1" thickTop="1" x14ac:dyDescent="0.25">
      <c r="B18" s="459"/>
      <c r="C18" s="147"/>
      <c r="D18" s="496"/>
      <c r="E18" s="497"/>
      <c r="F18" s="498"/>
      <c r="G18" s="499"/>
      <c r="H18" s="497"/>
      <c r="I18" s="500"/>
      <c r="J18" s="437"/>
      <c r="K18" s="147"/>
      <c r="M18" s="491"/>
      <c r="N18" s="491"/>
      <c r="O18" s="491"/>
      <c r="P18" s="491"/>
      <c r="Q18" s="491"/>
      <c r="R18" s="492"/>
      <c r="U18" s="501"/>
      <c r="V18" s="502"/>
      <c r="W18" s="994" t="s">
        <v>168</v>
      </c>
      <c r="X18" s="995"/>
      <c r="Y18" s="503"/>
      <c r="Z18" s="147"/>
      <c r="AA18" s="455"/>
    </row>
    <row r="19" spans="1:27" ht="16.5" customHeight="1" thickBot="1" x14ac:dyDescent="0.3">
      <c r="B19" s="459"/>
      <c r="C19" s="147"/>
      <c r="D19" s="504"/>
      <c r="E19" s="505"/>
      <c r="F19" s="506"/>
      <c r="G19" s="507"/>
      <c r="H19" s="474" t="s">
        <v>169</v>
      </c>
      <c r="I19" s="478">
        <f>SUM(I14:I17)</f>
        <v>0</v>
      </c>
      <c r="J19" s="436"/>
      <c r="K19" s="147"/>
      <c r="M19" s="437"/>
      <c r="N19" s="147"/>
      <c r="O19" s="437"/>
      <c r="P19" s="437"/>
      <c r="Q19" s="433"/>
      <c r="R19" s="437"/>
      <c r="S19" s="436"/>
      <c r="U19" s="508"/>
      <c r="V19" s="509"/>
      <c r="W19" s="996"/>
      <c r="X19" s="997"/>
      <c r="Y19" s="510"/>
      <c r="Z19" s="147"/>
      <c r="AA19" s="455"/>
    </row>
    <row r="20" spans="1:27" ht="16.5" customHeight="1" thickBot="1" x14ac:dyDescent="0.3">
      <c r="B20" s="459"/>
      <c r="C20" s="147"/>
      <c r="D20" s="511"/>
      <c r="E20" s="512"/>
      <c r="F20" s="513"/>
      <c r="G20" s="514"/>
      <c r="H20" s="514"/>
      <c r="I20" s="515"/>
      <c r="J20" s="437"/>
      <c r="K20" s="147"/>
      <c r="M20" s="437"/>
      <c r="N20" s="147"/>
      <c r="O20" s="437"/>
      <c r="P20" s="437"/>
      <c r="Q20" s="433"/>
      <c r="R20" s="437"/>
      <c r="S20" s="436"/>
      <c r="Z20" s="147"/>
      <c r="AA20" s="455"/>
    </row>
    <row r="21" spans="1:27" ht="15.75" customHeight="1" x14ac:dyDescent="0.25">
      <c r="B21" s="459"/>
      <c r="C21" s="147"/>
      <c r="D21" s="516" t="s">
        <v>170</v>
      </c>
      <c r="E21" s="517"/>
      <c r="F21" s="518"/>
      <c r="G21" s="518"/>
      <c r="H21" s="518"/>
      <c r="I21" s="518"/>
      <c r="J21" s="438"/>
      <c r="K21" s="147"/>
      <c r="M21" s="437"/>
      <c r="N21" s="147"/>
      <c r="O21" s="437"/>
      <c r="P21" s="437"/>
      <c r="Q21" s="433"/>
      <c r="R21" s="437"/>
      <c r="S21" s="436"/>
      <c r="U21" s="433"/>
      <c r="Z21" s="147"/>
      <c r="AA21" s="455"/>
    </row>
    <row r="22" spans="1:27" ht="16.5" customHeight="1" x14ac:dyDescent="0.25">
      <c r="B22" s="459"/>
      <c r="C22" s="147"/>
      <c r="D22" s="519" t="s">
        <v>171</v>
      </c>
      <c r="E22" s="520"/>
      <c r="F22" s="521"/>
      <c r="G22" s="521"/>
      <c r="H22" s="521"/>
      <c r="I22" s="521"/>
      <c r="J22" s="437"/>
      <c r="K22" s="147"/>
      <c r="M22" s="437"/>
      <c r="N22" s="147"/>
      <c r="O22" s="437"/>
      <c r="P22" s="437"/>
      <c r="Q22" s="433"/>
      <c r="R22" s="437"/>
      <c r="S22" s="436"/>
      <c r="U22" s="357"/>
      <c r="V22" s="147"/>
      <c r="W22" s="147"/>
      <c r="X22" s="147"/>
      <c r="Y22" s="147"/>
      <c r="Z22" s="147"/>
      <c r="AA22" s="455"/>
    </row>
    <row r="23" spans="1:27" ht="15.75" x14ac:dyDescent="0.25">
      <c r="B23" s="459"/>
      <c r="C23" s="147"/>
      <c r="D23" s="522" t="s">
        <v>172</v>
      </c>
      <c r="E23" s="523"/>
      <c r="F23" s="524"/>
      <c r="G23" s="524"/>
      <c r="H23" s="524"/>
      <c r="I23" s="521"/>
      <c r="J23" s="437"/>
      <c r="K23" s="147"/>
      <c r="M23" s="437"/>
      <c r="N23" s="147"/>
      <c r="O23" s="437"/>
      <c r="P23" s="437"/>
      <c r="Q23" s="433"/>
      <c r="R23" s="437"/>
      <c r="S23" s="436"/>
      <c r="U23" s="433"/>
      <c r="V23" s="148"/>
      <c r="W23" s="147"/>
      <c r="X23" s="148"/>
      <c r="Y23" s="433"/>
      <c r="Z23" s="147"/>
      <c r="AA23" s="455"/>
    </row>
    <row r="24" spans="1:27" ht="21.75" customHeight="1" x14ac:dyDescent="0.25">
      <c r="B24" s="459"/>
      <c r="C24" s="147"/>
      <c r="D24" s="525"/>
      <c r="E24" s="525"/>
      <c r="F24" s="438"/>
      <c r="G24" s="438"/>
      <c r="H24" s="438"/>
      <c r="I24" s="437"/>
      <c r="J24" s="437"/>
      <c r="K24" s="147"/>
      <c r="T24" s="147"/>
      <c r="U24" s="147"/>
      <c r="V24" s="147"/>
      <c r="W24" s="147"/>
      <c r="X24" s="147"/>
      <c r="Y24" s="147"/>
      <c r="Z24" s="147"/>
      <c r="AA24" s="455"/>
    </row>
    <row r="25" spans="1:27" ht="21.75" x14ac:dyDescent="0.4">
      <c r="A25" s="158"/>
      <c r="B25" s="456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455"/>
    </row>
    <row r="26" spans="1:27" ht="27.95" customHeight="1" x14ac:dyDescent="0.6">
      <c r="A26" s="158"/>
      <c r="B26" s="456"/>
      <c r="C26" s="156"/>
      <c r="E26" s="407"/>
      <c r="F26" s="407"/>
      <c r="G26" s="407"/>
      <c r="H26" s="407"/>
      <c r="I26" s="407"/>
      <c r="J26" s="407"/>
      <c r="K26" s="407"/>
      <c r="L26" s="407"/>
      <c r="N26" s="983" t="s">
        <v>154</v>
      </c>
      <c r="O26" s="983"/>
      <c r="P26" s="983"/>
      <c r="Q26" s="983"/>
      <c r="R26" s="983"/>
      <c r="S26" s="983"/>
      <c r="T26" s="983" t="s">
        <v>173</v>
      </c>
      <c r="U26" s="983"/>
      <c r="V26" s="983"/>
      <c r="W26" s="983"/>
      <c r="X26" s="983"/>
      <c r="Y26" s="983"/>
      <c r="Z26" s="983"/>
      <c r="AA26" s="455"/>
    </row>
    <row r="27" spans="1:27" ht="27.95" customHeight="1" x14ac:dyDescent="0.6">
      <c r="B27" s="459"/>
      <c r="C27" s="147"/>
      <c r="D27" s="983" t="s">
        <v>174</v>
      </c>
      <c r="E27" s="983"/>
      <c r="F27" s="983"/>
      <c r="G27" s="983"/>
      <c r="H27" s="983"/>
      <c r="I27" s="983"/>
      <c r="J27" s="983"/>
      <c r="K27" s="983"/>
      <c r="L27" s="983"/>
      <c r="N27" s="983" t="s">
        <v>175</v>
      </c>
      <c r="O27" s="983"/>
      <c r="P27" s="983"/>
      <c r="Q27" s="983"/>
      <c r="R27" s="983"/>
      <c r="S27" s="983"/>
      <c r="T27" s="983" t="s">
        <v>176</v>
      </c>
      <c r="U27" s="983"/>
      <c r="V27" s="983"/>
      <c r="W27" s="983"/>
      <c r="X27" s="983"/>
      <c r="Y27" s="983"/>
      <c r="Z27" s="983"/>
      <c r="AA27" s="455"/>
    </row>
    <row r="28" spans="1:27" ht="24.95" customHeight="1" thickBot="1" x14ac:dyDescent="0.3">
      <c r="B28" s="459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0"/>
      <c r="R28" s="240"/>
      <c r="S28" s="240"/>
      <c r="T28" s="240"/>
      <c r="U28" s="240"/>
      <c r="V28" s="147"/>
      <c r="W28" s="147"/>
      <c r="X28" s="147"/>
      <c r="Y28" s="147"/>
      <c r="Z28" s="147"/>
      <c r="AA28" s="455"/>
    </row>
    <row r="29" spans="1:27" ht="15.75" customHeight="1" x14ac:dyDescent="0.25">
      <c r="B29" s="459"/>
      <c r="C29" s="147"/>
      <c r="D29" s="980" t="s">
        <v>82</v>
      </c>
      <c r="E29" s="980" t="s">
        <v>177</v>
      </c>
      <c r="F29" s="980" t="s">
        <v>165</v>
      </c>
      <c r="G29" s="980" t="s">
        <v>178</v>
      </c>
      <c r="H29" s="980" t="s">
        <v>165</v>
      </c>
      <c r="I29" s="980" t="s">
        <v>179</v>
      </c>
      <c r="J29" s="980" t="s">
        <v>180</v>
      </c>
      <c r="K29" s="980" t="s">
        <v>181</v>
      </c>
      <c r="L29" s="980" t="s">
        <v>182</v>
      </c>
      <c r="M29" s="526"/>
      <c r="N29" s="153"/>
      <c r="O29" s="984" t="s">
        <v>82</v>
      </c>
      <c r="P29" s="984" t="s">
        <v>83</v>
      </c>
      <c r="Q29" s="984" t="s">
        <v>83</v>
      </c>
      <c r="R29" s="980" t="s">
        <v>163</v>
      </c>
      <c r="U29" s="980" t="s">
        <v>82</v>
      </c>
      <c r="V29" s="980" t="s">
        <v>83</v>
      </c>
      <c r="W29" s="980" t="s">
        <v>83</v>
      </c>
      <c r="X29" s="980" t="s">
        <v>183</v>
      </c>
      <c r="Y29" s="980" t="s">
        <v>163</v>
      </c>
      <c r="Z29" s="147"/>
      <c r="AA29" s="455"/>
    </row>
    <row r="30" spans="1:27" ht="15.75" customHeight="1" x14ac:dyDescent="0.25">
      <c r="B30" s="459"/>
      <c r="C30" s="147"/>
      <c r="D30" s="981"/>
      <c r="E30" s="981"/>
      <c r="F30" s="981"/>
      <c r="G30" s="987"/>
      <c r="H30" s="981"/>
      <c r="I30" s="981"/>
      <c r="J30" s="981"/>
      <c r="K30" s="981"/>
      <c r="L30" s="981"/>
      <c r="M30" s="461"/>
      <c r="N30" s="153"/>
      <c r="O30" s="985"/>
      <c r="P30" s="985"/>
      <c r="Q30" s="985"/>
      <c r="R30" s="981"/>
      <c r="U30" s="981"/>
      <c r="V30" s="981"/>
      <c r="W30" s="981"/>
      <c r="X30" s="981"/>
      <c r="Y30" s="981"/>
      <c r="Z30" s="147"/>
      <c r="AA30" s="455"/>
    </row>
    <row r="31" spans="1:27" ht="16.5" customHeight="1" thickBot="1" x14ac:dyDescent="0.3">
      <c r="B31" s="459"/>
      <c r="C31" s="147"/>
      <c r="D31" s="982"/>
      <c r="E31" s="982"/>
      <c r="F31" s="982"/>
      <c r="G31" s="988"/>
      <c r="H31" s="982"/>
      <c r="I31" s="982"/>
      <c r="J31" s="982"/>
      <c r="K31" s="982"/>
      <c r="L31" s="982"/>
      <c r="M31" s="526"/>
      <c r="N31" s="153"/>
      <c r="O31" s="986"/>
      <c r="P31" s="986"/>
      <c r="Q31" s="986"/>
      <c r="R31" s="982"/>
      <c r="U31" s="982"/>
      <c r="V31" s="982"/>
      <c r="W31" s="982"/>
      <c r="X31" s="982"/>
      <c r="Y31" s="982"/>
      <c r="Z31" s="147"/>
      <c r="AA31" s="455"/>
    </row>
    <row r="32" spans="1:27" ht="15.75" customHeight="1" x14ac:dyDescent="0.25">
      <c r="B32" s="459"/>
      <c r="C32" s="147"/>
      <c r="D32" s="464"/>
      <c r="E32" s="465"/>
      <c r="F32" s="527"/>
      <c r="G32" s="465"/>
      <c r="H32" s="465"/>
      <c r="I32" s="465"/>
      <c r="J32" s="465"/>
      <c r="K32" s="465"/>
      <c r="L32" s="467"/>
      <c r="M32" s="437"/>
      <c r="N32" s="153"/>
      <c r="O32" s="528"/>
      <c r="P32" s="529"/>
      <c r="Q32" s="530"/>
      <c r="R32" s="469"/>
      <c r="S32" s="436"/>
      <c r="T32" s="531"/>
      <c r="U32" s="532"/>
      <c r="V32" s="527"/>
      <c r="W32" s="465"/>
      <c r="X32" s="465"/>
      <c r="Y32" s="467"/>
      <c r="Z32" s="435"/>
      <c r="AA32" s="455"/>
    </row>
    <row r="33" spans="1:27" ht="15.75" customHeight="1" x14ac:dyDescent="0.25">
      <c r="B33" s="459"/>
      <c r="C33" s="147"/>
      <c r="D33" s="473"/>
      <c r="E33" s="474"/>
      <c r="F33" s="533"/>
      <c r="G33" s="476"/>
      <c r="H33" s="476"/>
      <c r="I33" s="476"/>
      <c r="J33" s="476"/>
      <c r="K33" s="476"/>
      <c r="L33" s="477"/>
      <c r="M33" s="437"/>
      <c r="N33" s="153"/>
      <c r="O33" s="482"/>
      <c r="P33" s="476"/>
      <c r="Q33" s="534"/>
      <c r="R33" s="478"/>
      <c r="S33" s="436"/>
      <c r="T33" s="535"/>
      <c r="U33" s="536"/>
      <c r="V33" s="533"/>
      <c r="W33" s="476"/>
      <c r="X33" s="476"/>
      <c r="Y33" s="477"/>
      <c r="Z33" s="435"/>
      <c r="AA33" s="455"/>
    </row>
    <row r="34" spans="1:27" ht="15.75" customHeight="1" thickBot="1" x14ac:dyDescent="0.3">
      <c r="B34" s="459"/>
      <c r="C34" s="147"/>
      <c r="D34" s="482"/>
      <c r="E34" s="476"/>
      <c r="F34" s="533"/>
      <c r="G34" s="476"/>
      <c r="H34" s="476"/>
      <c r="I34" s="476"/>
      <c r="J34" s="476"/>
      <c r="K34" s="476"/>
      <c r="L34" s="477"/>
      <c r="M34" s="437"/>
      <c r="N34" s="153"/>
      <c r="O34" s="537"/>
      <c r="P34" s="538"/>
      <c r="Q34" s="539"/>
      <c r="R34" s="485"/>
      <c r="S34" s="436"/>
      <c r="T34" s="540"/>
      <c r="U34" s="541"/>
      <c r="V34" s="542"/>
      <c r="W34" s="538"/>
      <c r="X34" s="538"/>
      <c r="Y34" s="543"/>
      <c r="Z34" s="147"/>
      <c r="AA34" s="455"/>
    </row>
    <row r="35" spans="1:27" ht="15.75" customHeight="1" thickTop="1" x14ac:dyDescent="0.25">
      <c r="B35" s="459"/>
      <c r="C35" s="147"/>
      <c r="D35" s="496"/>
      <c r="E35" s="497"/>
      <c r="F35" s="498"/>
      <c r="G35" s="499"/>
      <c r="H35" s="497"/>
      <c r="I35" s="497"/>
      <c r="J35" s="497"/>
      <c r="K35" s="497"/>
      <c r="L35" s="500"/>
      <c r="M35" s="437"/>
      <c r="N35" s="437"/>
      <c r="O35" s="544"/>
      <c r="P35" s="545"/>
      <c r="Q35" s="544"/>
      <c r="R35" s="436"/>
      <c r="S35" s="436"/>
      <c r="T35" s="337"/>
      <c r="U35" s="544"/>
      <c r="V35" s="544"/>
      <c r="W35" s="545"/>
      <c r="X35" s="332"/>
      <c r="Y35" s="544"/>
      <c r="Z35" s="147"/>
      <c r="AA35" s="455"/>
    </row>
    <row r="36" spans="1:27" ht="15.75" x14ac:dyDescent="0.25">
      <c r="A36" s="198"/>
      <c r="B36" s="459"/>
      <c r="C36" s="147"/>
      <c r="D36" s="504"/>
      <c r="E36" s="505"/>
      <c r="F36" s="506"/>
      <c r="G36" s="507"/>
      <c r="H36" s="546"/>
      <c r="I36" s="546"/>
      <c r="J36" s="546"/>
      <c r="K36" s="474" t="s">
        <v>184</v>
      </c>
      <c r="L36" s="478">
        <f>SUM(L32:L34)</f>
        <v>0</v>
      </c>
      <c r="M36" s="437"/>
      <c r="N36" s="437"/>
      <c r="O36" s="437"/>
      <c r="P36" s="433"/>
      <c r="Q36" s="437"/>
      <c r="R36" s="436"/>
      <c r="S36" s="436"/>
      <c r="T36" s="337"/>
      <c r="U36" s="437"/>
      <c r="V36" s="437"/>
      <c r="W36" s="433"/>
      <c r="X36" s="437"/>
      <c r="Y36" s="436"/>
      <c r="Z36" s="147"/>
      <c r="AA36" s="455"/>
    </row>
    <row r="37" spans="1:27" ht="16.5" thickBot="1" x14ac:dyDescent="0.3">
      <c r="A37" s="198"/>
      <c r="B37" s="459"/>
      <c r="C37" s="147"/>
      <c r="D37" s="547"/>
      <c r="E37" s="548"/>
      <c r="F37" s="549"/>
      <c r="G37" s="550"/>
      <c r="H37" s="550"/>
      <c r="I37" s="550"/>
      <c r="J37" s="550"/>
      <c r="K37" s="550"/>
      <c r="L37" s="551"/>
      <c r="M37" s="437"/>
      <c r="N37" s="437"/>
      <c r="O37" s="437"/>
      <c r="P37" s="433"/>
      <c r="Q37" s="437"/>
      <c r="R37" s="436"/>
      <c r="S37" s="436"/>
      <c r="T37" s="552"/>
      <c r="U37" s="553"/>
      <c r="V37" s="437"/>
      <c r="W37" s="437"/>
      <c r="X37" s="437"/>
      <c r="Y37" s="437"/>
      <c r="Z37" s="147"/>
      <c r="AA37" s="455"/>
    </row>
    <row r="38" spans="1:27" ht="15.75" x14ac:dyDescent="0.25">
      <c r="A38" s="198"/>
      <c r="B38" s="459"/>
      <c r="C38" s="147"/>
      <c r="D38" s="516" t="s">
        <v>185</v>
      </c>
      <c r="E38" s="437"/>
      <c r="F38" s="438"/>
      <c r="G38" s="438"/>
      <c r="H38" s="438"/>
      <c r="I38" s="437"/>
      <c r="J38" s="437"/>
      <c r="K38" s="147"/>
      <c r="M38" s="437"/>
      <c r="N38" s="437"/>
      <c r="O38" s="437"/>
      <c r="P38" s="433"/>
      <c r="Q38" s="437"/>
      <c r="R38" s="436"/>
      <c r="S38" s="436"/>
      <c r="U38" s="147"/>
      <c r="V38" s="148"/>
      <c r="W38" s="147"/>
      <c r="X38" s="148"/>
      <c r="Y38" s="147"/>
      <c r="Z38" s="147"/>
      <c r="AA38" s="455"/>
    </row>
    <row r="39" spans="1:27" ht="21.75" customHeight="1" x14ac:dyDescent="0.25">
      <c r="A39" s="198"/>
      <c r="B39" s="459"/>
      <c r="C39" s="147"/>
      <c r="D39" s="554"/>
      <c r="E39" s="437"/>
      <c r="F39" s="438"/>
      <c r="G39" s="438"/>
      <c r="H39" s="438"/>
      <c r="I39" s="437"/>
      <c r="J39" s="437"/>
      <c r="K39" s="147"/>
      <c r="M39" s="437"/>
      <c r="N39" s="437"/>
      <c r="O39" s="437"/>
      <c r="P39" s="433"/>
      <c r="Q39" s="437"/>
      <c r="R39" s="436"/>
      <c r="S39" s="436"/>
      <c r="U39" s="147"/>
      <c r="V39" s="148"/>
      <c r="W39" s="147"/>
      <c r="X39" s="148"/>
      <c r="Y39" s="147"/>
      <c r="Z39" s="147"/>
      <c r="AA39" s="455"/>
    </row>
    <row r="40" spans="1:27" ht="21.75" customHeight="1" x14ac:dyDescent="0.25">
      <c r="A40" s="198"/>
      <c r="B40" s="459"/>
      <c r="C40" s="147"/>
      <c r="D40" s="554"/>
      <c r="E40" s="437"/>
      <c r="F40" s="438"/>
      <c r="G40" s="438"/>
      <c r="H40" s="438"/>
      <c r="I40" s="437"/>
      <c r="J40" s="437"/>
      <c r="K40" s="147"/>
      <c r="M40" s="437"/>
      <c r="N40" s="437"/>
      <c r="O40" s="437"/>
      <c r="P40" s="433"/>
      <c r="Q40" s="437"/>
      <c r="R40" s="436"/>
      <c r="S40" s="436"/>
      <c r="U40" s="147"/>
      <c r="V40" s="148"/>
      <c r="W40" s="147"/>
      <c r="X40" s="148"/>
      <c r="Y40" s="147"/>
      <c r="Z40" s="147"/>
      <c r="AA40" s="455"/>
    </row>
    <row r="41" spans="1:27" ht="21.75" customHeight="1" x14ac:dyDescent="0.25">
      <c r="A41" s="198"/>
      <c r="B41" s="459"/>
      <c r="C41" s="147"/>
      <c r="D41" s="554"/>
      <c r="E41" s="437"/>
      <c r="F41" s="438"/>
      <c r="G41" s="438"/>
      <c r="H41" s="438"/>
      <c r="I41" s="437"/>
      <c r="J41" s="437"/>
      <c r="K41" s="147"/>
      <c r="M41" s="437"/>
      <c r="N41" s="437"/>
      <c r="O41" s="437"/>
      <c r="P41" s="433"/>
      <c r="Q41" s="437"/>
      <c r="R41" s="436"/>
      <c r="S41" s="436"/>
      <c r="U41" s="147"/>
      <c r="V41" s="148"/>
      <c r="W41" s="147"/>
      <c r="X41" s="148"/>
      <c r="Y41" s="147"/>
      <c r="Z41" s="147"/>
      <c r="AA41" s="455"/>
    </row>
    <row r="42" spans="1:27" ht="21.75" customHeight="1" x14ac:dyDescent="0.25">
      <c r="A42" s="198"/>
      <c r="B42" s="459"/>
      <c r="C42" s="147"/>
      <c r="D42" s="555"/>
      <c r="E42" s="209"/>
      <c r="F42" s="438"/>
      <c r="G42" s="438"/>
      <c r="H42" s="438"/>
      <c r="I42" s="437"/>
      <c r="J42" s="437"/>
      <c r="K42" s="147"/>
      <c r="M42" s="337"/>
      <c r="N42" s="437"/>
      <c r="O42" s="437"/>
      <c r="P42" s="433"/>
      <c r="Q42" s="337"/>
      <c r="R42" s="437"/>
      <c r="S42" s="437"/>
      <c r="U42" s="147"/>
      <c r="V42" s="433"/>
      <c r="W42" s="433"/>
      <c r="X42" s="433"/>
      <c r="Y42" s="357"/>
      <c r="Z42" s="147"/>
      <c r="AA42" s="455"/>
    </row>
    <row r="43" spans="1:27" ht="27.95" customHeight="1" x14ac:dyDescent="0.6">
      <c r="A43" s="198"/>
      <c r="B43" s="459"/>
      <c r="D43" s="983" t="s">
        <v>186</v>
      </c>
      <c r="E43" s="983"/>
      <c r="F43" s="983"/>
      <c r="G43" s="983"/>
      <c r="H43" s="983"/>
      <c r="I43" s="983"/>
      <c r="J43" s="983"/>
      <c r="K43" s="407"/>
      <c r="M43" s="337"/>
      <c r="N43" s="437"/>
      <c r="O43" s="437"/>
      <c r="P43" s="433"/>
      <c r="Q43" s="437"/>
      <c r="R43" s="437"/>
      <c r="S43" s="437"/>
      <c r="U43" s="147"/>
      <c r="V43" s="148"/>
      <c r="W43" s="147"/>
      <c r="X43" s="148"/>
      <c r="Y43" s="357"/>
      <c r="Z43" s="147"/>
      <c r="AA43" s="455"/>
    </row>
    <row r="44" spans="1:27" ht="24.95" customHeight="1" thickBot="1" x14ac:dyDescent="0.3">
      <c r="A44" s="198"/>
      <c r="B44" s="459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37"/>
      <c r="N44" s="437"/>
      <c r="O44" s="437"/>
      <c r="P44" s="433"/>
      <c r="Q44" s="437"/>
      <c r="R44" s="437"/>
      <c r="S44" s="437"/>
      <c r="U44" s="147"/>
      <c r="V44" s="148"/>
      <c r="W44" s="147"/>
      <c r="X44" s="148"/>
      <c r="Y44" s="357"/>
      <c r="Z44" s="147"/>
      <c r="AA44" s="455"/>
    </row>
    <row r="45" spans="1:27" ht="15.75" customHeight="1" x14ac:dyDescent="0.25">
      <c r="A45" s="198"/>
      <c r="B45" s="459"/>
      <c r="C45" s="147"/>
      <c r="D45" s="980" t="s">
        <v>82</v>
      </c>
      <c r="E45" s="980" t="s">
        <v>177</v>
      </c>
      <c r="F45" s="980" t="s">
        <v>165</v>
      </c>
      <c r="G45" s="980" t="s">
        <v>178</v>
      </c>
      <c r="H45" s="980" t="s">
        <v>165</v>
      </c>
      <c r="I45" s="980" t="s">
        <v>179</v>
      </c>
      <c r="J45" s="980" t="s">
        <v>182</v>
      </c>
      <c r="K45" s="337"/>
      <c r="L45" s="437"/>
      <c r="M45" s="437"/>
      <c r="N45" s="433"/>
      <c r="O45" s="437"/>
      <c r="P45" s="438"/>
      <c r="Q45" s="438"/>
      <c r="R45" s="132"/>
      <c r="S45" s="147"/>
      <c r="T45" s="148"/>
      <c r="U45" s="147"/>
      <c r="V45" s="148"/>
      <c r="W45" s="433"/>
      <c r="X45" s="147"/>
      <c r="Y45" s="147"/>
      <c r="AA45" s="455"/>
    </row>
    <row r="46" spans="1:27" x14ac:dyDescent="0.25">
      <c r="A46" s="198"/>
      <c r="B46" s="459"/>
      <c r="C46" s="147"/>
      <c r="D46" s="981"/>
      <c r="E46" s="981"/>
      <c r="F46" s="981"/>
      <c r="G46" s="987"/>
      <c r="H46" s="981"/>
      <c r="I46" s="981"/>
      <c r="J46" s="981"/>
      <c r="K46" s="437"/>
      <c r="L46" s="437"/>
      <c r="M46" s="436"/>
      <c r="N46" s="147"/>
      <c r="O46" s="238"/>
      <c r="P46" s="238"/>
      <c r="R46" s="132"/>
      <c r="S46" s="147"/>
      <c r="T46" s="148"/>
      <c r="U46" s="147"/>
      <c r="V46" s="148"/>
      <c r="W46" s="368"/>
      <c r="X46" s="147"/>
      <c r="Y46" s="147"/>
      <c r="AA46" s="455"/>
    </row>
    <row r="47" spans="1:27" ht="15.75" thickBot="1" x14ac:dyDescent="0.3">
      <c r="A47" s="198"/>
      <c r="B47" s="459"/>
      <c r="C47" s="147"/>
      <c r="D47" s="982"/>
      <c r="E47" s="982"/>
      <c r="F47" s="982"/>
      <c r="G47" s="988"/>
      <c r="H47" s="982"/>
      <c r="I47" s="982"/>
      <c r="J47" s="982"/>
      <c r="K47" s="437"/>
      <c r="L47" s="437"/>
      <c r="M47" s="436"/>
      <c r="N47" s="147"/>
      <c r="O47" s="238"/>
      <c r="P47" s="238"/>
      <c r="R47" s="132"/>
      <c r="S47" s="147"/>
      <c r="T47" s="433"/>
      <c r="U47" s="433"/>
      <c r="V47" s="433"/>
      <c r="W47" s="433"/>
      <c r="X47" s="147"/>
      <c r="Y47" s="147"/>
      <c r="AA47" s="455"/>
    </row>
    <row r="48" spans="1:27" x14ac:dyDescent="0.25">
      <c r="A48" s="198"/>
      <c r="B48" s="459"/>
      <c r="C48" s="147"/>
      <c r="D48" s="464"/>
      <c r="E48" s="465"/>
      <c r="F48" s="527"/>
      <c r="G48" s="465"/>
      <c r="H48" s="465"/>
      <c r="I48" s="465"/>
      <c r="J48" s="467"/>
      <c r="K48" s="437"/>
      <c r="L48" s="437"/>
      <c r="M48" s="436"/>
      <c r="N48" s="147"/>
      <c r="O48" s="148"/>
      <c r="P48" s="148"/>
      <c r="Q48" s="148"/>
      <c r="R48" s="147"/>
      <c r="S48" s="147"/>
      <c r="T48" s="148"/>
      <c r="U48" s="147"/>
      <c r="V48" s="437"/>
      <c r="W48" s="357"/>
      <c r="X48" s="147"/>
      <c r="Y48" s="147"/>
      <c r="AA48" s="455"/>
    </row>
    <row r="49" spans="1:27" ht="15.75" x14ac:dyDescent="0.25">
      <c r="A49" s="198"/>
      <c r="B49" s="459"/>
      <c r="C49" s="147"/>
      <c r="D49" s="473"/>
      <c r="E49" s="474"/>
      <c r="F49" s="533"/>
      <c r="G49" s="476"/>
      <c r="H49" s="476"/>
      <c r="I49" s="476"/>
      <c r="J49" s="477"/>
      <c r="K49" s="338"/>
      <c r="L49" s="338"/>
      <c r="M49" s="338"/>
      <c r="N49" s="147"/>
      <c r="O49" s="148"/>
      <c r="P49" s="148"/>
      <c r="Q49" s="148"/>
      <c r="R49" s="147"/>
      <c r="S49" s="147"/>
      <c r="T49" s="148"/>
      <c r="U49" s="147"/>
      <c r="V49" s="148"/>
      <c r="W49" s="433"/>
      <c r="X49" s="147"/>
      <c r="Y49" s="147"/>
      <c r="AA49" s="455"/>
    </row>
    <row r="50" spans="1:27" ht="15.75" thickBot="1" x14ac:dyDescent="0.3">
      <c r="A50" s="198"/>
      <c r="B50" s="459"/>
      <c r="C50" s="147"/>
      <c r="D50" s="482"/>
      <c r="E50" s="476"/>
      <c r="F50" s="533"/>
      <c r="G50" s="476"/>
      <c r="H50" s="476"/>
      <c r="I50" s="476"/>
      <c r="J50" s="477"/>
      <c r="K50" s="170"/>
      <c r="L50" s="437"/>
      <c r="M50" s="436"/>
      <c r="N50" s="147"/>
      <c r="O50" s="148"/>
      <c r="P50" s="148"/>
      <c r="Q50" s="148"/>
      <c r="R50" s="147"/>
      <c r="S50" s="147"/>
      <c r="T50" s="148"/>
      <c r="U50" s="147"/>
      <c r="V50" s="437"/>
      <c r="W50" s="368"/>
      <c r="X50" s="147"/>
      <c r="Y50" s="147"/>
      <c r="AA50" s="455"/>
    </row>
    <row r="51" spans="1:27" ht="15.75" thickTop="1" x14ac:dyDescent="0.25">
      <c r="A51" s="198"/>
      <c r="B51" s="459"/>
      <c r="C51" s="147"/>
      <c r="D51" s="496"/>
      <c r="E51" s="497"/>
      <c r="F51" s="498"/>
      <c r="G51" s="499"/>
      <c r="H51" s="497"/>
      <c r="I51" s="497"/>
      <c r="J51" s="500"/>
      <c r="K51" s="170"/>
      <c r="L51" s="437"/>
      <c r="M51" s="43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455"/>
    </row>
    <row r="52" spans="1:27" ht="15.75" x14ac:dyDescent="0.25">
      <c r="A52" s="198"/>
      <c r="B52" s="459"/>
      <c r="C52" s="147"/>
      <c r="D52" s="504"/>
      <c r="E52" s="505"/>
      <c r="F52" s="506"/>
      <c r="G52" s="507"/>
      <c r="H52" s="546"/>
      <c r="I52" s="474" t="s">
        <v>184</v>
      </c>
      <c r="J52" s="478">
        <f>SUM(J48:J50)</f>
        <v>0</v>
      </c>
      <c r="K52" s="170"/>
      <c r="L52" s="437"/>
      <c r="M52" s="438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455"/>
    </row>
    <row r="53" spans="1:27" ht="16.5" customHeight="1" thickBot="1" x14ac:dyDescent="0.3">
      <c r="A53" s="198"/>
      <c r="B53" s="459"/>
      <c r="C53" s="147"/>
      <c r="D53" s="547"/>
      <c r="E53" s="548"/>
      <c r="F53" s="549"/>
      <c r="G53" s="550"/>
      <c r="H53" s="550"/>
      <c r="I53" s="550"/>
      <c r="J53" s="551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455"/>
    </row>
    <row r="54" spans="1:27" ht="16.5" customHeight="1" x14ac:dyDescent="0.25">
      <c r="A54" s="198"/>
      <c r="B54" s="459"/>
      <c r="C54" s="147"/>
      <c r="D54" s="235"/>
      <c r="E54" s="437"/>
      <c r="F54" s="437"/>
      <c r="G54" s="437"/>
      <c r="H54" s="437"/>
      <c r="I54" s="437"/>
      <c r="J54" s="437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455"/>
    </row>
    <row r="55" spans="1:27" ht="16.5" customHeight="1" x14ac:dyDescent="0.25">
      <c r="A55" s="198"/>
      <c r="B55" s="459"/>
      <c r="C55" s="147"/>
      <c r="D55" s="235"/>
      <c r="E55" s="437"/>
      <c r="F55" s="437"/>
      <c r="G55" s="437"/>
      <c r="H55" s="437"/>
      <c r="I55" s="437"/>
      <c r="J55" s="437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455"/>
    </row>
    <row r="56" spans="1:27" ht="16.5" customHeight="1" x14ac:dyDescent="0.25">
      <c r="A56" s="198"/>
      <c r="B56" s="459"/>
      <c r="C56" s="147"/>
      <c r="D56" s="235"/>
      <c r="E56" s="437"/>
      <c r="F56" s="437"/>
      <c r="G56" s="437"/>
      <c r="H56" s="437"/>
      <c r="I56" s="437"/>
      <c r="J56" s="437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455"/>
    </row>
    <row r="57" spans="1:27" ht="16.5" customHeight="1" x14ac:dyDescent="0.25">
      <c r="A57" s="198"/>
      <c r="B57" s="556"/>
      <c r="C57" s="401"/>
      <c r="D57" s="235"/>
      <c r="E57" s="437"/>
      <c r="F57" s="437"/>
      <c r="G57" s="437"/>
      <c r="H57" s="437"/>
      <c r="I57" s="437"/>
      <c r="J57" s="437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455"/>
    </row>
    <row r="58" spans="1:27" ht="15.75" customHeight="1" x14ac:dyDescent="0.25">
      <c r="A58" s="198"/>
      <c r="B58" s="557"/>
      <c r="C58" s="402"/>
      <c r="D58" s="555"/>
      <c r="E58" s="209"/>
      <c r="F58" s="438"/>
      <c r="G58" s="438"/>
      <c r="H58" s="438"/>
      <c r="I58" s="438"/>
      <c r="J58" s="438"/>
      <c r="K58" s="147"/>
      <c r="L58" s="435"/>
      <c r="M58" s="212"/>
      <c r="N58" s="212"/>
      <c r="O58" s="212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455"/>
    </row>
    <row r="59" spans="1:27" x14ac:dyDescent="0.25">
      <c r="A59" s="198"/>
      <c r="B59" s="558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455"/>
    </row>
    <row r="60" spans="1:27" x14ac:dyDescent="0.25">
      <c r="A60" s="198"/>
      <c r="B60" s="558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455"/>
    </row>
    <row r="61" spans="1:27" x14ac:dyDescent="0.25">
      <c r="A61" s="198"/>
      <c r="B61" s="558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455"/>
    </row>
    <row r="62" spans="1:27" x14ac:dyDescent="0.25">
      <c r="A62" s="198"/>
      <c r="B62" s="559"/>
      <c r="C62" s="229"/>
      <c r="D62" s="433"/>
      <c r="E62" s="433"/>
      <c r="F62" s="229"/>
      <c r="G62" s="433"/>
      <c r="H62" s="433"/>
      <c r="I62" s="433"/>
      <c r="J62" s="433"/>
      <c r="K62" s="433"/>
      <c r="L62" s="229"/>
      <c r="M62" s="433"/>
      <c r="N62" s="433"/>
      <c r="O62" s="433"/>
      <c r="P62" s="433"/>
      <c r="Q62" s="156"/>
      <c r="R62" s="433"/>
      <c r="S62" s="433"/>
      <c r="T62" s="433"/>
      <c r="U62" s="433"/>
      <c r="V62" s="433"/>
      <c r="W62" s="433"/>
      <c r="X62" s="433"/>
      <c r="Y62" s="433"/>
      <c r="Z62" s="433"/>
      <c r="AA62" s="560"/>
    </row>
    <row r="63" spans="1:27" x14ac:dyDescent="0.25">
      <c r="A63" s="198"/>
      <c r="B63" s="459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455"/>
    </row>
    <row r="64" spans="1:27" ht="15.75" thickBot="1" x14ac:dyDescent="0.3">
      <c r="A64" s="198"/>
      <c r="B64" s="561"/>
      <c r="C64" s="562"/>
      <c r="D64" s="562"/>
      <c r="E64" s="562"/>
      <c r="F64" s="562"/>
      <c r="G64" s="562"/>
      <c r="H64" s="562"/>
      <c r="I64" s="562"/>
      <c r="J64" s="562"/>
      <c r="K64" s="562"/>
      <c r="L64" s="563"/>
      <c r="M64" s="562"/>
      <c r="N64" s="562"/>
      <c r="O64" s="562"/>
      <c r="P64" s="562"/>
      <c r="Q64" s="563"/>
      <c r="R64" s="563"/>
      <c r="S64" s="563"/>
      <c r="T64" s="562"/>
      <c r="U64" s="562"/>
      <c r="V64" s="562"/>
      <c r="W64" s="562"/>
      <c r="X64" s="562"/>
      <c r="Y64" s="562"/>
      <c r="Z64" s="562"/>
      <c r="AA64" s="564"/>
    </row>
    <row r="65" spans="2:27" ht="15.75" thickTop="1" x14ac:dyDescent="0.25">
      <c r="B65" s="403"/>
      <c r="C65" s="403"/>
      <c r="D65" s="403"/>
      <c r="E65" s="403"/>
      <c r="F65" s="403"/>
      <c r="G65" s="403"/>
      <c r="H65" s="403"/>
      <c r="I65" s="403"/>
      <c r="J65" s="403"/>
      <c r="K65" s="403"/>
      <c r="L65" s="442"/>
      <c r="M65" s="403"/>
      <c r="N65" s="403"/>
      <c r="O65" s="403"/>
      <c r="P65" s="403"/>
      <c r="Q65" s="442"/>
      <c r="R65" s="442"/>
      <c r="S65" s="442"/>
      <c r="T65" s="403"/>
      <c r="U65" s="403"/>
      <c r="V65" s="403"/>
      <c r="W65" s="403"/>
      <c r="X65" s="403"/>
      <c r="Y65" s="403"/>
      <c r="Z65" s="403"/>
      <c r="AA65" s="403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16f00c2e-ac5c-418b-9f13-a0771dbd417d"/>
    <ds:schemaRef ds:uri="http://schemas.microsoft.com/office/2006/metadata/properties"/>
    <ds:schemaRef ds:uri="http://purl.org/dc/terms/"/>
    <ds:schemaRef ds:uri="http://schemas.openxmlformats.org/package/2006/metadata/core-properties"/>
    <ds:schemaRef ds:uri="6b132437-1b39-41f2-912f-8071e1a1e9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Plan Sheet</vt:lpstr>
      <vt:lpstr>Earthwork</vt:lpstr>
      <vt:lpstr>PVMT REM</vt:lpstr>
      <vt:lpstr>Guardrail</vt:lpstr>
      <vt:lpstr>48" &amp; under Regional </vt:lpstr>
      <vt:lpstr>48" &amp; under Statewide</vt:lpstr>
      <vt:lpstr>54" &amp; over Statewide</vt:lpstr>
      <vt:lpstr>SBG</vt:lpstr>
      <vt:lpstr>GeoTech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Meadows, Thomas R</cp:lastModifiedBy>
  <cp:lastPrinted>2013-10-23T15:43:21Z</cp:lastPrinted>
  <dcterms:created xsi:type="dcterms:W3CDTF">2012-08-30T18:50:28Z</dcterms:created>
  <dcterms:modified xsi:type="dcterms:W3CDTF">2013-11-07T16:06:21Z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